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026"/>
  <workbookPr/>
  <mc:AlternateContent xmlns:mc="http://schemas.openxmlformats.org/markup-compatibility/2006">
    <mc:Choice Requires="x15">
      <x15ac:absPath xmlns:x15ac="http://schemas.microsoft.com/office/spreadsheetml/2010/11/ac" url="G:\Escritorio\PLAN DE ACCION 2025\REPORTES PLAN DE ACCION 27012025\"/>
    </mc:Choice>
  </mc:AlternateContent>
  <xr:revisionPtr revIDLastSave="0" documentId="8_{A6F7F79C-58E9-4967-8B64-55EE257DCDAB}" xr6:coauthVersionLast="45" xr6:coauthVersionMax="45" xr10:uidLastSave="{00000000-0000-0000-0000-000000000000}"/>
  <bookViews>
    <workbookView xWindow="-120" yWindow="-120" windowWidth="24240" windowHeight="13140" xr2:uid="{00000000-000D-0000-FFFF-FFFF00000000}"/>
  </bookViews>
  <sheets>
    <sheet name="Plan de Acción 2024" sheetId="1" r:id="rId1"/>
  </sheets>
  <definedNames>
    <definedName name="_xlnm._FilterDatabase" localSheetId="0" hidden="1">'Plan de Acción 2024'!$A$12:$AA$85</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Z84" i="1" l="1"/>
  <c r="Z83" i="1"/>
  <c r="Z82" i="1"/>
  <c r="Z80" i="1"/>
  <c r="Z74" i="1"/>
  <c r="Z71" i="1"/>
  <c r="Z72" i="1"/>
  <c r="Z73" i="1"/>
  <c r="Z67" i="1" l="1"/>
  <c r="Z70" i="1"/>
  <c r="Z47" i="1"/>
  <c r="Z48" i="1"/>
  <c r="Z49" i="1"/>
  <c r="Z50" i="1"/>
  <c r="Z51" i="1"/>
  <c r="Z52" i="1"/>
  <c r="Z53" i="1"/>
  <c r="Z54" i="1"/>
  <c r="Z55" i="1"/>
  <c r="Z56" i="1"/>
  <c r="Z57" i="1"/>
  <c r="Z58" i="1"/>
  <c r="Z59" i="1"/>
  <c r="Z60" i="1"/>
  <c r="Z61" i="1"/>
  <c r="Z62" i="1"/>
  <c r="Z63" i="1"/>
  <c r="Z64" i="1"/>
  <c r="Z65" i="1"/>
  <c r="Z66" i="1"/>
  <c r="Z40" i="1" l="1"/>
  <c r="Z14" i="1"/>
  <c r="Z15" i="1"/>
  <c r="Z16" i="1"/>
  <c r="Z17" i="1"/>
  <c r="Z18" i="1"/>
  <c r="Z19" i="1"/>
  <c r="Z20" i="1"/>
  <c r="Z21" i="1"/>
  <c r="Z22" i="1"/>
  <c r="Z23" i="1"/>
  <c r="Z24" i="1"/>
  <c r="Z25" i="1"/>
  <c r="Z26" i="1"/>
  <c r="Z27" i="1"/>
  <c r="Z28" i="1"/>
  <c r="Z29" i="1"/>
  <c r="Z30" i="1"/>
  <c r="Z31" i="1"/>
  <c r="Z32" i="1"/>
  <c r="Z33" i="1"/>
  <c r="Z34" i="1"/>
  <c r="Z35" i="1"/>
  <c r="Z36" i="1"/>
  <c r="Z37" i="1"/>
  <c r="Z38" i="1"/>
  <c r="Z39" i="1"/>
  <c r="Z41" i="1"/>
  <c r="Z42" i="1"/>
  <c r="Z43" i="1"/>
  <c r="Z44" i="1"/>
  <c r="Z45" i="1"/>
  <c r="Z46" i="1"/>
  <c r="Z13"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Usuario de Windows</author>
  </authors>
  <commentList>
    <comment ref="R12" authorId="0" shapeId="0" xr:uid="{00000000-0006-0000-0000-000001000000}">
      <text>
        <r>
          <rPr>
            <b/>
            <sz val="15"/>
            <color indexed="81"/>
            <rFont val="Tahoma"/>
            <family val="2"/>
          </rPr>
          <t>Usuario de Windows:</t>
        </r>
        <r>
          <rPr>
            <sz val="15"/>
            <color indexed="81"/>
            <rFont val="Tahoma"/>
            <family val="2"/>
          </rPr>
          <t xml:space="preserve">
Corresponde a la meta programada en Plan indicativo para la vigencia correspondiente. </t>
        </r>
      </text>
    </comment>
    <comment ref="T12" authorId="0" shapeId="0" xr:uid="{00000000-0006-0000-0000-000002000000}">
      <text>
        <r>
          <rPr>
            <b/>
            <sz val="9"/>
            <color indexed="81"/>
            <rFont val="Tahoma"/>
            <family val="2"/>
          </rPr>
          <t>Usuario de Windows:</t>
        </r>
        <r>
          <rPr>
            <sz val="9"/>
            <color indexed="81"/>
            <rFont val="Tahoma"/>
            <family val="2"/>
          </rPr>
          <t xml:space="preserve">
Se deberá definir si la fuente es con recursos propios del Departamento, SGP, de la Nación, Regalías, de Crédito, otras fuentes, etc.</t>
        </r>
      </text>
    </comment>
    <comment ref="AB12" authorId="0" shapeId="0" xr:uid="{00000000-0006-0000-0000-000003000000}">
      <text>
        <r>
          <rPr>
            <b/>
            <sz val="9"/>
            <color indexed="81"/>
            <rFont val="Tahoma"/>
            <family val="2"/>
          </rPr>
          <t>Usuario de Windows:</t>
        </r>
        <r>
          <rPr>
            <sz val="9"/>
            <color indexed="81"/>
            <rFont val="Tahoma"/>
            <family val="2"/>
          </rPr>
          <t xml:space="preserve">
</t>
        </r>
        <r>
          <rPr>
            <sz val="18"/>
            <color indexed="81"/>
            <rFont val="Tahoma"/>
            <family val="2"/>
          </rPr>
          <t>S</t>
        </r>
        <r>
          <rPr>
            <sz val="14"/>
            <color indexed="81"/>
            <rFont val="Arial"/>
            <family val="2"/>
          </rPr>
          <t xml:space="preserve">e deberá describir detalladamente lo que se va a ejecutar en el proyecto de acuerdo a lo establecido en la mga presentada por la dependencia. El desarrollo de las diferentes actividades a ejecutar estarán asociadas con distintas contrataciones, de allí la interoperabilidad entre SECOP Y SUIFP. </t>
        </r>
      </text>
    </comment>
    <comment ref="AP12" authorId="0" shapeId="0" xr:uid="{00000000-0006-0000-0000-000004000000}">
      <text>
        <r>
          <rPr>
            <b/>
            <sz val="15"/>
            <color indexed="81"/>
            <rFont val="Tahoma"/>
            <family val="2"/>
          </rPr>
          <t>Usuario de Windows:</t>
        </r>
        <r>
          <rPr>
            <sz val="15"/>
            <color indexed="81"/>
            <rFont val="Tahoma"/>
            <family val="2"/>
          </rPr>
          <t xml:space="preserve">
Corresponde a la meta programada en Plan indicativo para la vigencia correspondiente. </t>
        </r>
      </text>
    </comment>
  </commentList>
</comments>
</file>

<file path=xl/sharedStrings.xml><?xml version="1.0" encoding="utf-8"?>
<sst xmlns="http://schemas.openxmlformats.org/spreadsheetml/2006/main" count="712" uniqueCount="294">
  <si>
    <t>BPIN</t>
  </si>
  <si>
    <t>NOMBRE DEL PROYECTO</t>
  </si>
  <si>
    <t>CODIGO DEL SECTOR</t>
  </si>
  <si>
    <t>NOMBRE DEL SECTOR</t>
  </si>
  <si>
    <t>RUBRO PRESUPUESTAL</t>
  </si>
  <si>
    <t xml:space="preserve">PRODUCTO </t>
  </si>
  <si>
    <t xml:space="preserve">CODIGO DE PRODUCTO </t>
  </si>
  <si>
    <t>NOMBRE FUENTE DE FINANCIACION</t>
  </si>
  <si>
    <t xml:space="preserve">VALOR INICIAL </t>
  </si>
  <si>
    <t xml:space="preserve">VALOR DEFINITIVO </t>
  </si>
  <si>
    <t xml:space="preserve">OBSERVACIÓN MODIFICACIÓN PRESUPUESTAL </t>
  </si>
  <si>
    <t>PRESUPUESTACIÓN</t>
  </si>
  <si>
    <t>NOMBRE DE LA DEPENDENCIA</t>
  </si>
  <si>
    <t>NOMBRE DIRECTIVO RESPONSABLE</t>
  </si>
  <si>
    <t>VIGENCIA PLAN DE ACCIÓN</t>
  </si>
  <si>
    <t>ADICION O CREDITO</t>
  </si>
  <si>
    <t>REDUCCIÓN O CONTRACREDITO</t>
  </si>
  <si>
    <t xml:space="preserve">CLASIFICACIÓN DEL GASTO </t>
  </si>
  <si>
    <t>PLAN DE ACCIÓN "NARIÑO, REGIÓN PAÍS PARA EL MUNDO" 2024-2027</t>
  </si>
  <si>
    <t>TRANSFORMACIÓN</t>
  </si>
  <si>
    <t>AREA RESPONSABLE</t>
  </si>
  <si>
    <t>ALCANCE DEL PRODUCTO</t>
  </si>
  <si>
    <t>CODIGO INDICADOR DE PRODUCTO</t>
  </si>
  <si>
    <t>INDICADOR DE PRODUCTO</t>
  </si>
  <si>
    <t>PROGRAMACIÓN</t>
  </si>
  <si>
    <t>Ene</t>
  </si>
  <si>
    <t>Feb</t>
  </si>
  <si>
    <t>Mar</t>
  </si>
  <si>
    <t>Abr</t>
  </si>
  <si>
    <t>May</t>
  </si>
  <si>
    <t>Jun</t>
  </si>
  <si>
    <t>Jul</t>
  </si>
  <si>
    <t>Ago</t>
  </si>
  <si>
    <t>Sep</t>
  </si>
  <si>
    <t>Oct</t>
  </si>
  <si>
    <t>Nov</t>
  </si>
  <si>
    <t>Dic</t>
  </si>
  <si>
    <t>NOMBRE PROGRAMA PRESUPUESTAL</t>
  </si>
  <si>
    <t>ESTRATEGIA</t>
  </si>
  <si>
    <t>PROGRAMA ESTRATEGICO</t>
  </si>
  <si>
    <t xml:space="preserve">CODIGO DEL PROGRAMA PRESUPUESTAL </t>
  </si>
  <si>
    <t>CODIGO DEL SUBPROGRAMA PRESUPUESTAL</t>
  </si>
  <si>
    <t>NOMBRE DEL SUBPROGRAMA PRESUPUESTAL</t>
  </si>
  <si>
    <t>NÚMERO DE LA META PDD</t>
  </si>
  <si>
    <t>META PROGRAMADA VIGENCIA 2025</t>
  </si>
  <si>
    <t>ACTIVIDADES DEL PROYECTO</t>
  </si>
  <si>
    <t>ACCIONES PARA CUMPLIR ACTIVIDAD (CONTRATACIONES, CONVENIOS, TRANSFERENCIA DE RECURSOS, ENTRE OTROS)</t>
  </si>
  <si>
    <t>CODIGO DE FUENTE DE FINANCIACIÓN</t>
  </si>
  <si>
    <t>PROYECTO DE INVERSIÓN</t>
  </si>
  <si>
    <t>INCLUSIÓN SOCIAL Y ACCESO A DERECHOS</t>
  </si>
  <si>
    <t>VIVIENDA DIGNA</t>
  </si>
  <si>
    <t>Acceso a soluciones de vivienda social sostenible en los sectores rural y urbano.</t>
  </si>
  <si>
    <t>Vivienda, ciudad y territorio.</t>
  </si>
  <si>
    <t>Acceso a soluciones de vivienda.</t>
  </si>
  <si>
    <t>Intersubsectorial Vivienda y Desarrollo territorial</t>
  </si>
  <si>
    <t>Construcción adquisición y/o mejoramiento de vivienda de interés social y prioritario para familias vulnerables en el Departamento de Nariño</t>
  </si>
  <si>
    <t xml:space="preserve"> Vivienda de Interés Social construidas en sitio propio</t>
  </si>
  <si>
    <t xml:space="preserve">Construcción de  Vivienda de Interés Social en la zona urbana, construida en sitio propio del Departamento de Nariño. </t>
  </si>
  <si>
    <t>Vivienda de Interés Social urbanas construidas en sitio propio</t>
  </si>
  <si>
    <t>1.2.1.0.00</t>
  </si>
  <si>
    <t>1.3.3.1.00</t>
  </si>
  <si>
    <t>2.3.2.01.01.003.03.02-40-4001-1400-4001043-2024003520100-4516099-16-1.2.1.0.00</t>
  </si>
  <si>
    <t>2.3.2.01.01.003.03.02</t>
  </si>
  <si>
    <t>2.3.2.02.02.008-40-4001-1400-4001043-2024003520100-83990-16-1.3.3.1.00</t>
  </si>
  <si>
    <t>2.3.2.02.02.008</t>
  </si>
  <si>
    <t>2.3.2.02.02.009-40-4001-1400-4001043-2024003520100-91199-16-1.2.1.0.00</t>
  </si>
  <si>
    <t>2.3.2.02.02.009</t>
  </si>
  <si>
    <t>Actividad 1: Construcción de vivienda de interés social en la zona urbana construida en sitio propio</t>
  </si>
  <si>
    <t>Vivienda de Interés Prioritario construidas</t>
  </si>
  <si>
    <t xml:space="preserve">Construcción de  Vivienda de Interés Prioritario en la zona rural, construida en el Departamento de Nariño. </t>
  </si>
  <si>
    <t xml:space="preserve"> Vivienda de Interés Prioritario rurales construidas</t>
  </si>
  <si>
    <t>2.3.2.01.01.003.03.02-40-4001-1400-4001039-2024003520100-4516099-16-1.2.1.0.00</t>
  </si>
  <si>
    <t>2.3.2.02.02.008-40-4001-1400-4001039-2024003520100-83990-16-1.3.3.1.00</t>
  </si>
  <si>
    <t>2.3.2.02.02.009-40-4001-1400-4001039-2024003520100-91199-16-1.2.1.0.00</t>
  </si>
  <si>
    <t>Actividad 2: Construcción de Vivienda de Interés Prioritario en la zona rural Actividad 3: Construcción de Vivienda de Interés Prioritario en la zona urbana</t>
  </si>
  <si>
    <t xml:space="preserve">4001049
</t>
  </si>
  <si>
    <t xml:space="preserve"> Vivienda de Interés Prioritario construidas en sitio propio</t>
  </si>
  <si>
    <t>Construcción de  Vivienda de Interés Prioritario en la zona Urbana, construida en sitio propio en el Departamento de Nariño</t>
  </si>
  <si>
    <t xml:space="preserve">
400104901
</t>
  </si>
  <si>
    <t>Vivienda de Interés Prioritario urbanas construidas en sitio propio</t>
  </si>
  <si>
    <t>2.3.2.01.01.003.03.02-40-4001-1400-4001049-2024003520100-4516099-16-1.2.1.0.00</t>
  </si>
  <si>
    <t>2.3.2.02.02.008-40-4001-1400-4001049-2024003520100-83990-16-1.2.1.0.00</t>
  </si>
  <si>
    <t>2.3.2.02.02.008-40-4001-1400-4001049-2024003520100-83990-16-1.3.3.1.00</t>
  </si>
  <si>
    <t>2.3.2.02.02.009-40-4001-1400-4001049-2024003520100-91199-16-1.2.1.0.00</t>
  </si>
  <si>
    <t>Actividad 4: Construcción de viviendas de interés prioritario en la zona urbana , en sitio propio</t>
  </si>
  <si>
    <t>Vivienda de Interés Prioritario mejoradas</t>
  </si>
  <si>
    <t>Mejoramiento  de  Vivienda de Interés Prioritario en la zona rural, construida en el Departamento.</t>
  </si>
  <si>
    <t>Vivienda de Interés Prioritario rural mejoradas</t>
  </si>
  <si>
    <t>2.3.2.01.01.003.03.02-40-4001-1400-4001041-2024003520100-4516099-16-1.2.1.0.00</t>
  </si>
  <si>
    <t>2.3.2.02.02.008-40-4001-1400-4001041-2024003520100-83990-16-1.2.1.0.00</t>
  </si>
  <si>
    <t>2.3.2.02.02.009-40-4001-1400-4001041-2024003520100-91199-16-1.2.1.0.00</t>
  </si>
  <si>
    <t>Actividad 5: Realizar mejoramientos de vivienda de interés prioritario en zona rural.                                                                                                                                                                                   Actividad 6: Realizar mejoramiento de vivienda de interés prioritario en zona urbana</t>
  </si>
  <si>
    <t>Vivienda de Interés Social mejoradas</t>
  </si>
  <si>
    <t>Mejoramiento de  Vivienda de Interés Social en la zona rural en el Departamento.</t>
  </si>
  <si>
    <t xml:space="preserve">
400104402</t>
  </si>
  <si>
    <t xml:space="preserve"> Vivienda de Interés Social rurales mejoradas</t>
  </si>
  <si>
    <t>2.3.2.01.01.003.03.02-40-4001-1400-4001044-2024003520100-4516099-16-1.2.1.0.00</t>
  </si>
  <si>
    <t>2.3.2.02.02.008-40-4001-1400-4001044-2024003520100-83990-16-1.2.1.0.00</t>
  </si>
  <si>
    <t>2.3.2.02.02.009-40-4001-1400-4001044-2024003520100-91199-16-1.2.1.0.00</t>
  </si>
  <si>
    <t>Actividad 7: Realizar mejoramiento de vivienda de interes social en zona rural.                                                                                                                                                                                               Actividad 8: Realizar mejoramiento de vivienda de interes social en zona urbana</t>
  </si>
  <si>
    <t>Documentos de lineamientos técnicos</t>
  </si>
  <si>
    <t xml:space="preserve">Elaboración de un documento que facilite los lineamientos para estructuración de proyectos de vivienda de interés social y prioritario en el Departamento. </t>
  </si>
  <si>
    <t>400100600</t>
  </si>
  <si>
    <t>Documentos de lineamientos técnicos elaborados</t>
  </si>
  <si>
    <t>2.3.2.01.01.003.03.02-40-4001-1400-4001006-2024003520100-4516099-16-1.2.1.0.00</t>
  </si>
  <si>
    <t>2.3.2.02.02.008-40-4001-1400-4001006-2024003520100-83990-16-1.2.1.0.00</t>
  </si>
  <si>
    <t>2.3.2.02.02.009-40-4001-1400-4001006-2024003520100-91199-16-1.2.1.0.00</t>
  </si>
  <si>
    <t xml:space="preserve"> Actividad 9: Desarrollar consultoría para la elaboración de un documento para estructuración de proyectos de vivienda</t>
  </si>
  <si>
    <t>INTEGRACION REGIONAL Y DESARROLLO FRONTERIZO</t>
  </si>
  <si>
    <t>INFRAESTRUCTURA PARA LA PAZ</t>
  </si>
  <si>
    <t>Conectividad Terrestre.</t>
  </si>
  <si>
    <t>Transporte.</t>
  </si>
  <si>
    <t>Infraestructura red vial regional.</t>
  </si>
  <si>
    <t>0600</t>
  </si>
  <si>
    <t>Intersubsectorial Transporte</t>
  </si>
  <si>
    <t>Estudios de Preinversión, Mantenimiento, Mejoramiento, Atención de Emergencias Viales, y Puentes en la red vial en el Departamento de  Nariño</t>
  </si>
  <si>
    <t>Vía secundaria con mantenimiento periódico o rutinario.</t>
  </si>
  <si>
    <t>Realizar el mantenimiento rutinario y periódico en las  Vías Secundarias del Departamento, para  conservar la integridad estructural de la vía.</t>
  </si>
  <si>
    <t>Vía secundaria con mantenimiento (Kms)</t>
  </si>
  <si>
    <t>1.2.2.0.00</t>
  </si>
  <si>
    <t>2.3.2.02.02.005-24-2402-0600-2402021-2024003520136-53290-16-1.2.2.0.00</t>
  </si>
  <si>
    <t>2.3.2.02.02.005</t>
  </si>
  <si>
    <t>2.3.2.02.02.009-24-2402-0600-2402021-2024003520136-91199-16-1.2.1.0.00</t>
  </si>
  <si>
    <t>Actividad 1: Mantenimiento Rutinario y periódico en las vía secundarias del Departamento de Nariño.</t>
  </si>
  <si>
    <t>Vía terciaria con mantenimiento periódico o rutinario.</t>
  </si>
  <si>
    <t>Realizar el mantenimiento rutinario y periódico en las  vías terciarias del Departamento  y apoyo en el mantenimiento  rutinario y periódico  las vías terciarias a cargo de los municipios.</t>
  </si>
  <si>
    <t>Vía terciaria con mantenimiento (Kms)</t>
  </si>
  <si>
    <t>2.3.2.02.02.005-24-2402-0600-2402112-2024003520136-53290-16-1.2.2.0.00</t>
  </si>
  <si>
    <t>2.3.2.02.02.009-24-2402-0600-2402112-2024003520136-91199-16-1.2.1.0.00</t>
  </si>
  <si>
    <t xml:space="preserve"> Actividad 2: Mantenimiento rutinario y periódico en las vías terciarias del departamento d eNairño y Apoyo en el Mantenimiento rutinario y periódico de las vías terciarias a cargo de los municipios.</t>
  </si>
  <si>
    <t>Vía secundaria mejorada.</t>
  </si>
  <si>
    <t>Mejoramiento de la Red Vial Secundaria del Departamento.</t>
  </si>
  <si>
    <t>Vía secundaria mejorada (kms)</t>
  </si>
  <si>
    <t>2.3.2.02.02.005-24-2403-0600-2402006-2024003520136-53290-16-1.2.2.0.00</t>
  </si>
  <si>
    <t>2.3.2.02.02.009-24-2403-0600-2402006-2024003520136-91199-16-1.2.1.0.00</t>
  </si>
  <si>
    <t>Actividad 3: Mejoramiento de la red vial secundaria en el departamento de Nariño.</t>
  </si>
  <si>
    <t>Vía terciaria mejorada.</t>
  </si>
  <si>
    <t xml:space="preserve">Mejoramiento de la Red Vial Terciaria de responsabilidad del Departamento y apoyo a mejorar las vías terciarias a cargo de los Municipios.
</t>
  </si>
  <si>
    <t>Vía terciaria mejorada (kms)</t>
  </si>
  <si>
    <t>2.3.2.02.02.005-24-2404-0600-2402041-2024003520136-53290-16-1.2.2.0.00</t>
  </si>
  <si>
    <t>2.3.2.02.02.009-24-2404-0600-2402041-2024003520136-91199-16-1.2.1.0.00</t>
  </si>
  <si>
    <t>Actividad 4: Mejoramiento de la red vial terciara en el departamento de Nariño; y Apoyo al Mejoramiento de la red vial terciaria en los Municipios.</t>
  </si>
  <si>
    <t>Vía secundaria construida.</t>
  </si>
  <si>
    <t>Infraestructura vial  secundaria construida en el Departamento.</t>
  </si>
  <si>
    <t>Vía secundaria construida</t>
  </si>
  <si>
    <t>Actividad 5: Coordinación estructuración infraestructura vial secundaria construida en el departamento de Nariño.</t>
  </si>
  <si>
    <t>Vía terciaria construida</t>
  </si>
  <si>
    <t>Infraestructura vial  terciaria construida en el Departamento.</t>
  </si>
  <si>
    <t>2.3.2.02.02.009-24-2406-0600-2402039-2024003520136-91199-16-1.2.1.0.00</t>
  </si>
  <si>
    <t>Actividad 6: Coordinar estructuración infraestructura vial terciaria construida en el departamento de Nariño.</t>
  </si>
  <si>
    <t>Servicio de asistencia técnica en infraestructura y Servicio de la red vial regional.</t>
  </si>
  <si>
    <t>Revisados proyectos de infraestructura vial  para su viabilización, con el fin de mejorar la transitabilidad y conectividad en la red de primero, segundo y tercer orden que se proyecten ejecutar en el Departamento.</t>
  </si>
  <si>
    <t>Proyectos soportados con asistencia técnica.</t>
  </si>
  <si>
    <t>2.3.2.02.02.009-24-2407-0600-2402107-2024003520136-91199-16-1.2.1.0.00</t>
  </si>
  <si>
    <t>Actividad 7: Revisión de proyectos de infraestructura vial para su viabilización.</t>
  </si>
  <si>
    <t>Estudios de preinversión para la red vial regional.</t>
  </si>
  <si>
    <t>Realizar estudios y diseños para la construcción, mejoramiento y/o rehabilitación de vías, puntos criticos y puentes en el Departamento.</t>
  </si>
  <si>
    <t xml:space="preserve">Estudios y diseños para la red vial regional realizados </t>
  </si>
  <si>
    <t>2.3.2.02.02.008-24-2408-0600-2402118-2024003520136-83990-16-1.2.1.0.00</t>
  </si>
  <si>
    <t>2.3.2.02.02.008-24-2408-0600-2402118-2024003520136-83990-16-1.3.3.1.00</t>
  </si>
  <si>
    <t>2.3.2.02.02.009-24-2408-0600-2402118-2024003520136-91199-16-1.2.1.0.00</t>
  </si>
  <si>
    <t>Actividad 8: Estudios y diseños en la red vial en el departamento de Nariño.</t>
  </si>
  <si>
    <t>Banco de maquinaria dotado</t>
  </si>
  <si>
    <t>Banco de maquinaria: adquisición de maquinaria y equipos requeridos para las intervenciones viales en miras a construir, mejorar, rehabilitar o mantener.</t>
  </si>
  <si>
    <t>Número de maquinaria y equipos adquiridos</t>
  </si>
  <si>
    <t>2.3.2.02.02.009-24-2409-0600-2402125-2024003520136-91199-16-1.2.1.0.00</t>
  </si>
  <si>
    <t>Actividad 9: Banco de Maquinaria dotados.</t>
  </si>
  <si>
    <t>Documentos de planeación</t>
  </si>
  <si>
    <t>Formulación e implementación de planes viales en las subregiones de Nariño.</t>
  </si>
  <si>
    <t>Documentos de planeación realizados</t>
  </si>
  <si>
    <t>2.3.2.02.02.007-24-2410-0600-2402104-2024003520136-71559-16-1.2.1.0.00</t>
  </si>
  <si>
    <t>2.3.2.02.02.007</t>
  </si>
  <si>
    <t>2.3.2.02.02.008-24-2410-0600-2402104-2024003520136-83990-16-1.2.1.0.00</t>
  </si>
  <si>
    <t>2.3.2.02.02.009-24-2410-0600-2402104-2024003520136-91199-16-1.2.1.0.00</t>
  </si>
  <si>
    <t>Actividad 10: Documentos de planeación realizados - Planes Viales Subregionales.</t>
  </si>
  <si>
    <t>Puente construido en vía secundaria.</t>
  </si>
  <si>
    <t>Construcción de puentes en las  vías secundarias del Departamento.</t>
  </si>
  <si>
    <t>Puente construido en vía secundaria existente</t>
  </si>
  <si>
    <t>2.3.2.02.02.009-24-2411-0600-2402015-2024003520136-91199-16-1.2.1.0.00</t>
  </si>
  <si>
    <t>Actividad 11: Puente construido en la red vial secundaria en el departamento de Nariño.</t>
  </si>
  <si>
    <t>Puente construido en vía terciaria.</t>
  </si>
  <si>
    <t>Construcción de puentes  en las  vías terciarias del Departamento y apoyo en las vías terciarias a cargo de los municipios.</t>
  </si>
  <si>
    <t xml:space="preserve">Puente construido en vía terciaria existente </t>
  </si>
  <si>
    <t>2.3.2.02.02.009-24-2412-0600-2402044-2024003520136-91199-16-1.2.1.0.00</t>
  </si>
  <si>
    <t>Actividad 12: Puente construido en la red vial terciaria en el departamento de Nariño; Apoyar la construcción de puentes en la red vial terciaria en los Municipios.</t>
  </si>
  <si>
    <t>Puente de la red vial terciaria rehabilitado.</t>
  </si>
  <si>
    <t>Rehabilitación de puentes  en las  vías terciarias del Departamento y apoyo en las vías terciarias a cargo de los municipios.</t>
  </si>
  <si>
    <t>Puentes de la red terciaria rehabilitados</t>
  </si>
  <si>
    <t>2.3.2.02.02.005-24-2413-0600-2402046-2024003520136-53290-16-1.2.2.0.00</t>
  </si>
  <si>
    <t>2.3.2.02.02.009-24-2413-0600-2402046-2024003520136-91199-16-1.2.1.0.00</t>
  </si>
  <si>
    <t>Actividad 13: Puentes rehabilitados en la red vial terciaria en el departamento de Nariño; Apoyo a la construcción de puentes en la red vial terciaria en los Municipios.</t>
  </si>
  <si>
    <t>Puente de la red vial secundaria con mantenimiento.</t>
  </si>
  <si>
    <t>Mantenimiento de puentes en la vías secundarias del Departamento.</t>
  </si>
  <si>
    <t>Puente de la red secundaria con mantenimiento</t>
  </si>
  <si>
    <t>2.3.2.02.02.005-24-2414-0600-2402022-2024003520136-53290-16-1.2.2.0.00</t>
  </si>
  <si>
    <t>2.3.2.02.02.009-24-2414-0600-2402022-2024003520136-91199-16-1.2.1.0.00</t>
  </si>
  <si>
    <t>Actividad 14: Puentes mantenidos en la red vial en el departamento de Nariño</t>
  </si>
  <si>
    <t>2.3.2.02.02.005-24-2415-0600-2402048-2024003520136-53290-16-1.2.1.0.00</t>
  </si>
  <si>
    <t>2.3.2.02.02.005-24-2415-0600-2402048-2024003520136-53290-16-1.2.2.0.00</t>
  </si>
  <si>
    <t>2.3.2.02.02.009-24-2415-0600-2402048-2024003520136-91199-16-1.2.1.0.00</t>
  </si>
  <si>
    <t>Actividad 15: Puentes mantenidos en la red vial terciaria en el departamento de Nariño; Apoyo al mantenimiento de puentes en la red vial terciaria en los Municipios.</t>
  </si>
  <si>
    <t>Puente de vía secundaria rehabilitado.</t>
  </si>
  <si>
    <t>Rehabilitación puentes en las  vías secundarias del Departamento.</t>
  </si>
  <si>
    <t xml:space="preserve">Puente de vía secundaria rehabilitado </t>
  </si>
  <si>
    <t>2.3.2.02.02.005-24-2416-0600-2402019-2024003520136-53290-16-1.2.1.0.00</t>
  </si>
  <si>
    <t>2.3.2.02.02.009-24-2416-0600-2402019-2024003520136-91199-16-1.2.1.0.00</t>
  </si>
  <si>
    <t>Actividad 16: Puente rehabilitado en la red vial secundaria en el departamento de Nariño.</t>
  </si>
  <si>
    <t>Vía secundaria atendida por emergencia.</t>
  </si>
  <si>
    <t xml:space="preserve">Atender las emergencias ocasionadas por fenómenos naturales  en las  vías secundarias del Departamento,  buscando garantizar la transitabilidad vial de los usuarios. </t>
  </si>
  <si>
    <t xml:space="preserve">Vía secundaria con mantenimiento de emergencia </t>
  </si>
  <si>
    <t>2.3.2.02.02.005-24-2417-0600-2402035-2024003520136-53290-16-1.2.1.0.00</t>
  </si>
  <si>
    <t>2.3.2.02.02.009-24-2417-0600-2402035-2024003520136-91199-16-1.2.1.0.00</t>
  </si>
  <si>
    <t xml:space="preserve"> Actividad 17: Atendidas emergencias en las vías secundrias en el departamento de Nariño.</t>
  </si>
  <si>
    <t>Vía terciaria atendida por emergencia</t>
  </si>
  <si>
    <t>Atender las emergencias ocasionadas por fenómenos naturales las  vías terciarias  de Nariño,  buscando garantizar la transitabilidad en las vías y apoyar la atención en las vías terciarias a cargo de los municipios.</t>
  </si>
  <si>
    <t xml:space="preserve">Vía terciaria con mantenimiento de emergencia </t>
  </si>
  <si>
    <t>2.3.2.02.02.005-24-2418-0600-2402096-2024003520136-53290-16-1.2.1.0.00</t>
  </si>
  <si>
    <t>2.3.2.02.02.009-24-2418-0600-2402096-2024003520136-91199-16-1.2.1.0.00</t>
  </si>
  <si>
    <t>Actividad 18: Emergencias atendidas en la red vial terciaria en el departamento de Nariño, y Apoyo a la atención de emergencias en la red vial municipal en el departamento.</t>
  </si>
  <si>
    <t>Realizado diagnóstico de puntos criticos en el Departamento.</t>
  </si>
  <si>
    <t>240210500</t>
  </si>
  <si>
    <t>Documentos de lineamientos técnicos realizados</t>
  </si>
  <si>
    <t>Actividad 19: Documentos de lineamientos técnicos realizados.</t>
  </si>
  <si>
    <t>2.3.2.02.02.008-24-2402-0600-2402105-2024003520136-83990-16-1.2.1.0.00</t>
  </si>
  <si>
    <t>2.3.2.02.02.009-24-2402-0600-2402105-2024003520136-91199-16-1.2.1.0.00</t>
  </si>
  <si>
    <t>2.3.2.02.02.009-24-2405-0600-2402001-2024003520136-91199-16-1.2.1.0.00</t>
  </si>
  <si>
    <t>SOBERANIA ALIMENTARIA, COMPETITITVIDAD  Y PRODUCTIVIDAD</t>
  </si>
  <si>
    <t>MINERÍA AMIGABLE, GAS Y ENERGÍAS ALTERNATIVAS</t>
  </si>
  <si>
    <t>Programa de hidrocarburos</t>
  </si>
  <si>
    <t>MINAS Y ENERGÍA</t>
  </si>
  <si>
    <t>Consolidación productiva del sector hidrocarburos</t>
  </si>
  <si>
    <t>2103025</t>
  </si>
  <si>
    <t>Formulación de lineamientos técnico/juridico a las asociaciones de combustibles para la asignación de los cupos en el Departamento e inclusión de los municipios que no se encuentran reconocidos como zona de frontera.</t>
  </si>
  <si>
    <t>210302500</t>
  </si>
  <si>
    <t>Fortalecimiento del sector de hidrocarburos para la vigencia 2025 en el Departamento de  Nariño</t>
  </si>
  <si>
    <t>2.3.2.02.02.006-21-2103-1900-2103025-2024003520072-63391-16-1.2.1.0.00</t>
  </si>
  <si>
    <t>2.3.2.02.02.006</t>
  </si>
  <si>
    <t>2.3.2.02.02.009-21-2103-1900-2103025-2024003520072-91199-16-1.2.1.0.00</t>
  </si>
  <si>
    <t>Actividad 1: Formulación de lineamientos técnico/jurídico a las asociaciones de combustibles para la asignación de los cupos en el Departamento e inclusión de los municipios que no se encuentran reconocidos como zona de frontera.</t>
  </si>
  <si>
    <t>Intersubsectorial Minas y Energía</t>
  </si>
  <si>
    <t>Minería innovadora y sustentable</t>
  </si>
  <si>
    <t xml:space="preserve"> Gestión de la información en el sector minero energético</t>
  </si>
  <si>
    <t>Fortalecimiento al sector Minas y Energía  para la vigencia 2025 del departamento de  Nariño</t>
  </si>
  <si>
    <t>Documentos de investigación</t>
  </si>
  <si>
    <t>Creada y operando  la Secretaría de Minas del Departamento.</t>
  </si>
  <si>
    <t>Documentos de investigación realizados</t>
  </si>
  <si>
    <t>2.3.2.02.02.006-21-2104-1900-2104020-2024003520075-63391-16-1.2.1.0.00</t>
  </si>
  <si>
    <t>2.3.2.02.02.008-21-2104-1900-2104020-2024003520075-83990-16-1.2.1.0.00</t>
  </si>
  <si>
    <t>2.3.2.02.02.009-21-2104-1900-2104020-2024003520075-91199-16-1.2.1.0.00</t>
  </si>
  <si>
    <t>Documentos normativos</t>
  </si>
  <si>
    <t>Formulada e implementada  la politica pública minera  en el Departamento.</t>
  </si>
  <si>
    <t>Iniciativas formuladas</t>
  </si>
  <si>
    <t>2.3.2.02.02.009-21-2104-1900-2104002-2024003520075-91199-16-1.2.1.0.00</t>
  </si>
  <si>
    <t>Actividad 1: Creada y operando la Secretaría de Minas del Departamento.</t>
  </si>
  <si>
    <t>Servicio de educación para el trabajo en actividades mineras</t>
  </si>
  <si>
    <t>Apoyados  procesos de formación a mineros en aspectos ambientales, sociales, normativos y empresariales.</t>
  </si>
  <si>
    <t>Personas certificadas</t>
  </si>
  <si>
    <t>2.3.2.02.02.009-21-2104-1900-2104010-2024003520075-91199-16-1.2.1.0.00</t>
  </si>
  <si>
    <t>Actividad 4: Apoyados procesos de formación a mineros en aspectos ambientales, sociales, normativos y empresariales.</t>
  </si>
  <si>
    <t>Servicio de regularización de la actividad minera</t>
  </si>
  <si>
    <t>Implementadas condiciones mineras, sociales y ambientales para  la explotación minera a través de la expedición o negación de un título minero.</t>
  </si>
  <si>
    <t>210401303</t>
  </si>
  <si>
    <t>Actos administrativos para culminación del trámite expedidos</t>
  </si>
  <si>
    <t>2.3.2.02.02.009-21-2104-1900-2104013-2024003520075-91199-16-1.2.1.0.00</t>
  </si>
  <si>
    <t>Actividad 5: Implementadas condiciones mineras, sociales y ambientales para la explotación minera a través de la expedición o negación de un título minero.</t>
  </si>
  <si>
    <t>Servicio de asistencia técnica para la viabilización de proyectos mineros</t>
  </si>
  <si>
    <t>Apoyada la gestión,  la estructuración y viabilización de proyectos mineros.</t>
  </si>
  <si>
    <t>Proyectos viabilizados</t>
  </si>
  <si>
    <t xml:space="preserve">Diseñado e implementado plan estratégico de reactivación del sector minero. </t>
  </si>
  <si>
    <t>Documentos de lineamientos técnicos para el desarrollo de actividades mineras realizados</t>
  </si>
  <si>
    <t>2.3.2.02.02.009-21-2104-1900-2104001-2024003520075-91199-16-1.2.1.0.00</t>
  </si>
  <si>
    <t>Actividad 7: Diseñado e implementado plan estratégico de reactivación del sector minero.</t>
  </si>
  <si>
    <t>SECRETARIA DE INFRAESTRUCTURA</t>
  </si>
  <si>
    <t>COMPONENTE PLANEACIÓN</t>
  </si>
  <si>
    <t>Subsecretaría de Minas</t>
  </si>
  <si>
    <t>Solicitud de lineamientos técnicos ante la Dirección de Hidrocarburos del Ministerio de Minas y Energía, con el propósito de definir la ruta de acción en relación con el municipio de Providencia, para ser incluido como Zona de Frontera para efectos de las exenciones de los impuestos de arancel, IVA e Impuesto Global, en la distribución de Combustibles Líquidos derivados del Petróleo.</t>
  </si>
  <si>
    <t>X</t>
  </si>
  <si>
    <t>Presentación y trámite de solicitud de inclusión del municipio de Providencia como Zona de Frontera ante el Ministerio de Minas y Energía para la distribución de Combustibles Líquidos derivados del Petróleo.</t>
  </si>
  <si>
    <t>Actividad 6: Apoyada la gestión, la estructuración y viabilización de proyectos mineros.</t>
  </si>
  <si>
    <t xml:space="preserve"> Actividad 3: Formulada e implementada la política pública minera en el Departamento.</t>
  </si>
  <si>
    <t>Actividad 2: Gestionada y aprobada la delegación por parte de la Agencia Nacional de Minería para operar el sector minero en el Departamento.</t>
  </si>
  <si>
    <t>Adelantar los trámites administrativos y contractuales que permitan la suscripción de Convenio Interadministrativo entre el Departamento de Nariño y la Agencia Nacional de Minería con el fin de tramitar la delegación de funciones de fiscalización y titulación por parte de esta última. Lo anterior, requiere un proceso de gestión administrativa y de un proceso de preparación y planeación por parte de la Administración Departamental que incluye la vinculación por prestación de servicios de profesionales para apoyar dicho proceso.</t>
  </si>
  <si>
    <t>Convocatoria y ejecución, a través de la modalidad de Concurso de Méritos de un proceso de selección, cuyo objeto consiste en la realización de un diagnóstico del sector Minero en el Departamento de Nariño que incluya y, sin limitarse a estos, la revisión previa de marcos y contextos, la delimitación temática, poblacional y espacial y, la elaboración de un Diagnóstico participativo.</t>
  </si>
  <si>
    <r>
      <t xml:space="preserve">Esta meta depende de las facultades que la Agencia Nacional de Minería – ANM, asigne a la Secretaría de Minas y Energías Renovables, una vez creada, tal como se describe frente a la Actividad No. 2 de la Meta del Plan de Desarrollo Departamental  No. 472: </t>
    </r>
    <r>
      <rPr>
        <i/>
        <sz val="12"/>
        <color theme="1"/>
        <rFont val="Century Gothic"/>
        <family val="2"/>
      </rPr>
      <t>“Adelantar los trámites administrativos y contractuales que permitan la suscripción de Convenio Interadministrativo entre el Departamento de Nariño y la Agencia Nacional de Minería con el fin de tramitar la delegación de funciones de fiscalización y titulación por parte de esta última. Lo anterior, requiere un proceso de gestión administrativa y de un proceso de preparación y planeación por parte de la Administración Departamental que incluye la vinculación por prestación de servicios de profesionales para apoyar dicho proceso”</t>
    </r>
  </si>
  <si>
    <t>Articulación con las Administraciones Municipales de Providencia y Ancuya para la gestión de información y construcción de justificación técnica para la inclusión como zona de frontera de Providencia a través de visitas, gestadas con el proceso de apoyo logístico.</t>
  </si>
  <si>
    <t>Participación activa en el Comité para el Desarrollo del proceso de Rediseño Institucional de la Gobernación de Nariño, creado por medio del Decreto 536 de diciembre 5 de 2024, construyendo los documentos que permitan viabilizar la creación de la Secretaría de Minas y Energías Renovables, que incluye el desarrollo de reuniones y gestiones adelantadas por el Equipo Técnico de Apoyo al proceso de rediseño.</t>
  </si>
  <si>
    <t>Elaboración de documentos para la configuración del Anexo Técnico para convocar un proceso por Concurso de Méritos que tiene como objeto la elaboración de un diagnóstico del sector minero en el Departamento de Nariño</t>
  </si>
  <si>
    <t>Evaluación de mercado</t>
  </si>
  <si>
    <t>Análisis de sector, consulta de referentes nacionales y mesas de trabajo con el Ministerio de Minas y Energía y el Departamento Nacional de Planeación.</t>
  </si>
  <si>
    <t>Consultar el sector de servicios de consultoría a nivel nacional, para identificar posibles proveedores que hayan adelantado proyectos con objetos similares, al menos en el ejercicio de formulación de Políticas Públicas.</t>
  </si>
  <si>
    <t>Durante la vigencia 2024 se desarrolló un modelo de capacitación en la Subregión de Abades, el cual será replicado inicialmente en los municipios de Magüí Payán, Barbacoas, Santacruz, Samaniego, La Llanada y Mallama.</t>
  </si>
  <si>
    <t>Trabajar con apoyo del Ministerio de Minas y Energía, Corponariño, ANM, entre otras. Para su gestión, se requiere la vinculación por prestación de servicios de un equipo de profesionales para dicho propósito.</t>
  </si>
  <si>
    <t>Preparación y elaboración del documento denominado “Plan Estratégico de Reactivación del Sector Minero”</t>
  </si>
  <si>
    <t>Contratación por prestación de servicios de un equipo de profesionales, entre los que se cuenta un perfil especializado en el Sector Minero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</si>
</sst>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quot;$&quot;\ * #,##0.00_-;\-&quot;$&quot;\ * #,##0.00_-;_-&quot;$&quot;\ * &quot;-&quot;??_-;_-@_-"/>
  </numFmts>
  <fonts count="21" x14ac:knownFonts="1">
    <font>
      <sz val="11"/>
      <color theme="1"/>
      <name val="Calibri"/>
      <family val="2"/>
      <scheme val="minor"/>
    </font>
    <font>
      <sz val="11"/>
      <color theme="1"/>
      <name val="Arial"/>
      <family val="2"/>
    </font>
    <font>
      <b/>
      <sz val="9"/>
      <color indexed="81"/>
      <name val="Tahoma"/>
      <family val="2"/>
    </font>
    <font>
      <sz val="9"/>
      <color indexed="81"/>
      <name val="Tahoma"/>
      <family val="2"/>
    </font>
    <font>
      <sz val="18"/>
      <color indexed="81"/>
      <name val="Tahoma"/>
      <family val="2"/>
    </font>
    <font>
      <b/>
      <sz val="15"/>
      <color indexed="81"/>
      <name val="Tahoma"/>
      <family val="2"/>
    </font>
    <font>
      <sz val="15"/>
      <color indexed="81"/>
      <name val="Tahoma"/>
      <family val="2"/>
    </font>
    <font>
      <sz val="11.5"/>
      <color indexed="8"/>
      <name val="Arial"/>
      <family val="2"/>
    </font>
    <font>
      <sz val="11"/>
      <color theme="1"/>
      <name val="Calibri"/>
      <family val="2"/>
      <scheme val="minor"/>
    </font>
    <font>
      <b/>
      <sz val="12"/>
      <color theme="1"/>
      <name val="Arial"/>
      <family val="2"/>
    </font>
    <font>
      <sz val="14"/>
      <color indexed="81"/>
      <name val="Arial"/>
      <family val="2"/>
    </font>
    <font>
      <sz val="8"/>
      <name val="Calibri"/>
      <family val="2"/>
      <scheme val="minor"/>
    </font>
    <font>
      <b/>
      <sz val="22"/>
      <color theme="1"/>
      <name val="Arial"/>
      <family val="2"/>
    </font>
    <font>
      <sz val="10"/>
      <color rgb="FF000000"/>
      <name val="Calibri"/>
      <family val="2"/>
      <scheme val="minor"/>
    </font>
    <font>
      <sz val="12"/>
      <color theme="1"/>
      <name val="Century Gothic"/>
      <family val="2"/>
    </font>
    <font>
      <sz val="11"/>
      <color rgb="FF000000"/>
      <name val="Calibri"/>
      <family val="2"/>
      <scheme val="minor"/>
    </font>
    <font>
      <sz val="12"/>
      <name val="Century Gothic"/>
      <family val="2"/>
    </font>
    <font>
      <sz val="12"/>
      <color rgb="FF000000"/>
      <name val="Century Gothic"/>
      <family val="2"/>
    </font>
    <font>
      <b/>
      <sz val="12"/>
      <color theme="1"/>
      <name val="Century Gothic"/>
      <family val="2"/>
    </font>
    <font>
      <sz val="12"/>
      <color indexed="8"/>
      <name val="Century Gothic"/>
      <family val="2"/>
    </font>
    <font>
      <i/>
      <sz val="12"/>
      <color theme="1"/>
      <name val="Century Gothic"/>
      <family val="2"/>
    </font>
  </fonts>
  <fills count="9">
    <fill>
      <patternFill patternType="none"/>
    </fill>
    <fill>
      <patternFill patternType="gray125"/>
    </fill>
    <fill>
      <patternFill patternType="solid">
        <fgColor theme="9" tint="0.79998168889431442"/>
        <bgColor indexed="64"/>
      </patternFill>
    </fill>
    <fill>
      <patternFill patternType="solid">
        <fgColor theme="7" tint="0.79998168889431442"/>
        <bgColor indexed="64"/>
      </patternFill>
    </fill>
    <fill>
      <patternFill patternType="solid">
        <fgColor rgb="FFFFD965"/>
        <bgColor rgb="FFFFD965"/>
      </patternFill>
    </fill>
    <fill>
      <patternFill patternType="solid">
        <fgColor rgb="FFA8D08D"/>
        <bgColor rgb="FFA8D08D"/>
      </patternFill>
    </fill>
    <fill>
      <patternFill patternType="solid">
        <fgColor theme="0"/>
        <bgColor theme="0"/>
      </patternFill>
    </fill>
    <fill>
      <patternFill patternType="solid">
        <fgColor rgb="FFFFFFFF"/>
        <bgColor rgb="FFFFFFFF"/>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7">
    <xf numFmtId="0" fontId="0" fillId="0" borderId="0"/>
    <xf numFmtId="0" fontId="7" fillId="0" borderId="0" applyFill="0" applyProtection="0"/>
    <xf numFmtId="9" fontId="8" fillId="0" borderId="0" applyFont="0" applyFill="0" applyBorder="0" applyAlignment="0" applyProtection="0"/>
    <xf numFmtId="164" fontId="8" fillId="0" borderId="0" applyFont="0" applyFill="0" applyBorder="0" applyAlignment="0" applyProtection="0"/>
    <xf numFmtId="0" fontId="13" fillId="0" borderId="0"/>
    <xf numFmtId="0" fontId="8" fillId="0" borderId="0"/>
    <xf numFmtId="0" fontId="15" fillId="0" borderId="0"/>
  </cellStyleXfs>
  <cellXfs count="90">
    <xf numFmtId="0" fontId="0" fillId="0" borderId="0" xfId="0"/>
    <xf numFmtId="0" fontId="1" fillId="0" borderId="0" xfId="0" applyFont="1"/>
    <xf numFmtId="0" fontId="1" fillId="0" borderId="0" xfId="0" applyFont="1" applyAlignment="1">
      <alignment horizontal="center" vertical="center"/>
    </xf>
    <xf numFmtId="0" fontId="1" fillId="0" borderId="0" xfId="0" applyFont="1" applyAlignment="1">
      <alignment horizontal="left" vertical="center"/>
    </xf>
    <xf numFmtId="0" fontId="1" fillId="0" borderId="0" xfId="0" applyFont="1" applyAlignment="1">
      <alignment horizontal="center"/>
    </xf>
    <xf numFmtId="0" fontId="1" fillId="0" borderId="0" xfId="0" applyFont="1" applyAlignment="1">
      <alignment vertical="center"/>
    </xf>
    <xf numFmtId="9" fontId="1" fillId="0" borderId="0" xfId="2" applyFont="1" applyAlignment="1">
      <alignment horizontal="center" vertical="center"/>
    </xf>
    <xf numFmtId="3" fontId="1" fillId="0" borderId="0" xfId="0" applyNumberFormat="1" applyFont="1" applyAlignment="1">
      <alignment vertical="center"/>
    </xf>
    <xf numFmtId="0" fontId="9" fillId="0" borderId="0" xfId="0" applyFont="1" applyAlignment="1">
      <alignment vertical="center" wrapText="1"/>
    </xf>
    <xf numFmtId="9" fontId="9" fillId="0" borderId="0" xfId="2" applyFont="1" applyAlignment="1">
      <alignment vertical="center" wrapText="1"/>
    </xf>
    <xf numFmtId="0" fontId="14" fillId="0" borderId="1" xfId="0" applyFont="1" applyBorder="1" applyAlignment="1">
      <alignment horizontal="center" vertical="center" wrapText="1"/>
    </xf>
    <xf numFmtId="0" fontId="14" fillId="0" borderId="1" xfId="5" applyFont="1" applyBorder="1" applyAlignment="1">
      <alignment horizontal="center" vertical="center" wrapText="1"/>
    </xf>
    <xf numFmtId="0" fontId="14" fillId="6" borderId="1" xfId="6" applyFont="1" applyFill="1" applyBorder="1" applyAlignment="1">
      <alignment horizontal="center" vertical="center" wrapText="1"/>
    </xf>
    <xf numFmtId="0" fontId="14" fillId="7" borderId="1" xfId="0" applyFont="1" applyFill="1" applyBorder="1" applyAlignment="1">
      <alignment horizontal="center" vertical="center" wrapText="1"/>
    </xf>
    <xf numFmtId="0" fontId="14" fillId="6" borderId="1" xfId="0" applyFont="1" applyFill="1" applyBorder="1" applyAlignment="1">
      <alignment horizontal="center" vertical="center" wrapText="1"/>
    </xf>
    <xf numFmtId="1" fontId="14" fillId="7" borderId="1" xfId="0" applyNumberFormat="1" applyFont="1" applyFill="1" applyBorder="1" applyAlignment="1">
      <alignment horizontal="center" vertical="center" wrapText="1"/>
    </xf>
    <xf numFmtId="0" fontId="17" fillId="0" borderId="1" xfId="0" applyFont="1" applyBorder="1" applyAlignment="1">
      <alignment horizontal="center" vertical="center" wrapText="1"/>
    </xf>
    <xf numFmtId="0" fontId="1" fillId="0" borderId="1" xfId="0" applyFont="1" applyBorder="1"/>
    <xf numFmtId="0" fontId="17" fillId="0" borderId="1" xfId="0" applyFont="1" applyBorder="1" applyAlignment="1">
      <alignment horizontal="center" vertical="center"/>
    </xf>
    <xf numFmtId="0" fontId="17" fillId="7" borderId="1" xfId="0" applyFont="1" applyFill="1" applyBorder="1" applyAlignment="1">
      <alignment horizontal="center" vertical="center" wrapText="1"/>
    </xf>
    <xf numFmtId="0" fontId="16" fillId="0" borderId="1" xfId="0" applyFont="1" applyBorder="1" applyAlignment="1">
      <alignment horizontal="center" vertical="center" wrapText="1"/>
    </xf>
    <xf numFmtId="164" fontId="14" fillId="0" borderId="1" xfId="3" applyFont="1" applyBorder="1" applyAlignment="1">
      <alignment horizontal="center" vertical="center" wrapText="1"/>
    </xf>
    <xf numFmtId="0" fontId="1" fillId="0" borderId="2" xfId="0" applyFont="1" applyBorder="1"/>
    <xf numFmtId="0" fontId="18" fillId="0" borderId="1" xfId="0" applyFont="1" applyBorder="1" applyAlignment="1">
      <alignment horizontal="center" vertical="center" wrapText="1"/>
    </xf>
    <xf numFmtId="9" fontId="18" fillId="0" borderId="1" xfId="2" applyFont="1" applyBorder="1" applyAlignment="1">
      <alignment horizontal="center" vertical="center" wrapText="1"/>
    </xf>
    <xf numFmtId="0" fontId="14" fillId="0" borderId="1" xfId="0" applyFont="1" applyBorder="1" applyAlignment="1">
      <alignment horizontal="center" vertical="center"/>
    </xf>
    <xf numFmtId="3" fontId="19" fillId="0" borderId="1" xfId="1" applyNumberFormat="1" applyFont="1" applyFill="1" applyBorder="1" applyAlignment="1" applyProtection="1">
      <alignment horizontal="center" vertical="center" wrapText="1"/>
    </xf>
    <xf numFmtId="3" fontId="14" fillId="0" borderId="1" xfId="0" applyNumberFormat="1" applyFont="1" applyBorder="1" applyAlignment="1">
      <alignment horizontal="center" vertical="center" wrapText="1"/>
    </xf>
    <xf numFmtId="1" fontId="18" fillId="3" borderId="1" xfId="0" applyNumberFormat="1" applyFont="1" applyFill="1" applyBorder="1" applyAlignment="1">
      <alignment horizontal="center" vertical="center" wrapText="1"/>
    </xf>
    <xf numFmtId="0" fontId="18" fillId="3" borderId="1" xfId="0" applyFont="1" applyFill="1" applyBorder="1" applyAlignment="1">
      <alignment horizontal="center" vertical="center" wrapText="1"/>
    </xf>
    <xf numFmtId="9" fontId="18" fillId="2" borderId="1" xfId="2" applyFont="1" applyFill="1" applyBorder="1" applyAlignment="1">
      <alignment horizontal="center" vertical="center" wrapText="1"/>
    </xf>
    <xf numFmtId="0" fontId="18" fillId="2" borderId="1" xfId="0" applyFont="1" applyFill="1" applyBorder="1" applyAlignment="1">
      <alignment horizontal="center" vertical="center" wrapText="1"/>
    </xf>
    <xf numFmtId="3" fontId="18" fillId="2" borderId="1" xfId="0" applyNumberFormat="1" applyFont="1" applyFill="1" applyBorder="1" applyAlignment="1">
      <alignment horizontal="center" vertical="center" wrapText="1"/>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164" fontId="14" fillId="0" borderId="3" xfId="3" applyFont="1" applyBorder="1" applyAlignment="1">
      <alignment horizontal="center" vertical="center" wrapText="1"/>
    </xf>
    <xf numFmtId="164" fontId="14" fillId="0" borderId="5" xfId="3" applyFont="1" applyBorder="1" applyAlignment="1">
      <alignment horizontal="center" vertical="center"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4" fillId="0" borderId="3" xfId="5" applyFont="1" applyBorder="1" applyAlignment="1">
      <alignment horizontal="center" vertical="center" wrapText="1"/>
    </xf>
    <xf numFmtId="0" fontId="14" fillId="0" borderId="5" xfId="5" applyFont="1" applyBorder="1" applyAlignment="1">
      <alignment horizontal="center" vertical="center" wrapText="1"/>
    </xf>
    <xf numFmtId="0" fontId="14" fillId="6" borderId="3" xfId="6" applyFont="1" applyFill="1" applyBorder="1" applyAlignment="1">
      <alignment horizontal="center" vertical="center" wrapText="1"/>
    </xf>
    <xf numFmtId="0" fontId="14" fillId="6" borderId="5" xfId="6" applyFont="1" applyFill="1" applyBorder="1" applyAlignment="1">
      <alignment horizontal="center" vertical="center" wrapText="1"/>
    </xf>
    <xf numFmtId="0" fontId="17" fillId="0" borderId="3" xfId="0" applyFont="1" applyBorder="1" applyAlignment="1">
      <alignment horizontal="center" vertical="center" wrapText="1"/>
    </xf>
    <xf numFmtId="0" fontId="17" fillId="0" borderId="5" xfId="0" applyFont="1" applyBorder="1" applyAlignment="1">
      <alignment horizontal="center" vertical="center" wrapText="1"/>
    </xf>
    <xf numFmtId="0" fontId="17" fillId="0" borderId="3" xfId="0" applyFont="1" applyBorder="1" applyAlignment="1">
      <alignment horizontal="center" vertical="center"/>
    </xf>
    <xf numFmtId="0" fontId="17" fillId="0" borderId="5" xfId="0" applyFont="1" applyBorder="1" applyAlignment="1">
      <alignment horizontal="center" vertical="center"/>
    </xf>
    <xf numFmtId="0" fontId="14" fillId="7" borderId="3" xfId="0" applyFont="1" applyFill="1" applyBorder="1" applyAlignment="1">
      <alignment horizontal="center" vertical="center" wrapText="1"/>
    </xf>
    <xf numFmtId="0" fontId="14" fillId="7" borderId="5" xfId="0" applyFont="1" applyFill="1" applyBorder="1" applyAlignment="1">
      <alignment horizontal="center" vertical="center" wrapText="1"/>
    </xf>
    <xf numFmtId="1" fontId="14" fillId="7" borderId="3" xfId="0" applyNumberFormat="1" applyFont="1" applyFill="1" applyBorder="1" applyAlignment="1">
      <alignment horizontal="center" vertical="center" wrapText="1"/>
    </xf>
    <xf numFmtId="1" fontId="14" fillId="7" borderId="5" xfId="0" applyNumberFormat="1" applyFont="1" applyFill="1" applyBorder="1" applyAlignment="1">
      <alignment horizontal="center" vertical="center" wrapText="1"/>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16" fillId="0" borderId="3" xfId="0" applyFont="1" applyBorder="1" applyAlignment="1">
      <alignment horizontal="center" vertical="center" wrapText="1"/>
    </xf>
    <xf numFmtId="0" fontId="16" fillId="0" borderId="5" xfId="0" applyFont="1" applyBorder="1" applyAlignment="1">
      <alignment horizontal="center" vertical="center" wrapText="1"/>
    </xf>
    <xf numFmtId="3" fontId="19" fillId="0" borderId="1" xfId="1" applyNumberFormat="1" applyFont="1" applyFill="1" applyBorder="1" applyAlignment="1" applyProtection="1">
      <alignment horizontal="center" vertical="center" wrapText="1"/>
    </xf>
    <xf numFmtId="0" fontId="17" fillId="0" borderId="1" xfId="0" applyFont="1" applyBorder="1" applyAlignment="1">
      <alignment horizontal="center" vertical="center" wrapText="1"/>
    </xf>
    <xf numFmtId="0" fontId="17" fillId="0" borderId="1" xfId="0" applyFont="1" applyBorder="1" applyAlignment="1">
      <alignment horizontal="center" vertical="center"/>
    </xf>
    <xf numFmtId="1" fontId="14" fillId="7" borderId="1" xfId="0" applyNumberFormat="1" applyFont="1" applyFill="1" applyBorder="1" applyAlignment="1">
      <alignment horizontal="center" vertical="center" wrapText="1"/>
    </xf>
    <xf numFmtId="0" fontId="14" fillId="7" borderId="1" xfId="0" applyFont="1" applyFill="1" applyBorder="1" applyAlignment="1">
      <alignment horizontal="center" vertical="center" wrapText="1"/>
    </xf>
    <xf numFmtId="0" fontId="14" fillId="0" borderId="4" xfId="0" applyFont="1" applyBorder="1" applyAlignment="1">
      <alignment horizontal="center" vertical="center"/>
    </xf>
    <xf numFmtId="0" fontId="14" fillId="7" borderId="4" xfId="0" applyFont="1" applyFill="1" applyBorder="1" applyAlignment="1">
      <alignment horizontal="center" vertical="center" wrapText="1"/>
    </xf>
    <xf numFmtId="1" fontId="14" fillId="7" borderId="4" xfId="0" applyNumberFormat="1" applyFont="1" applyFill="1" applyBorder="1" applyAlignment="1">
      <alignment horizontal="center" vertical="center" wrapText="1"/>
    </xf>
    <xf numFmtId="0" fontId="14" fillId="0" borderId="4" xfId="0" applyFont="1" applyBorder="1" applyAlignment="1">
      <alignment horizontal="center" vertical="center" wrapText="1"/>
    </xf>
    <xf numFmtId="0" fontId="14" fillId="6" borderId="1" xfId="6" applyFont="1" applyFill="1" applyBorder="1" applyAlignment="1">
      <alignment horizontal="center" vertical="center" wrapText="1"/>
    </xf>
    <xf numFmtId="0" fontId="14" fillId="0" borderId="1" xfId="5" applyFont="1" applyBorder="1" applyAlignment="1">
      <alignment horizontal="center" vertical="center" wrapText="1"/>
    </xf>
    <xf numFmtId="9" fontId="14" fillId="0" borderId="1" xfId="0" applyNumberFormat="1" applyFont="1" applyBorder="1" applyAlignment="1">
      <alignment horizontal="center" vertical="center"/>
    </xf>
    <xf numFmtId="0" fontId="16" fillId="0" borderId="1" xfId="0" applyFont="1" applyBorder="1" applyAlignment="1">
      <alignment horizontal="center" vertical="center" wrapText="1"/>
    </xf>
    <xf numFmtId="0" fontId="14" fillId="6" borderId="1" xfId="0" applyFont="1" applyFill="1" applyBorder="1" applyAlignment="1">
      <alignment horizontal="center" vertical="center" wrapText="1"/>
    </xf>
    <xf numFmtId="0" fontId="17" fillId="8" borderId="1" xfId="4" applyFont="1" applyFill="1" applyBorder="1" applyAlignment="1">
      <alignment horizontal="center" vertical="center" wrapText="1"/>
    </xf>
    <xf numFmtId="0" fontId="14" fillId="0" borderId="1" xfId="4" applyFont="1" applyBorder="1" applyAlignment="1">
      <alignment horizontal="center" vertical="center" wrapText="1"/>
    </xf>
    <xf numFmtId="0" fontId="14" fillId="7" borderId="1" xfId="4" applyFont="1" applyFill="1" applyBorder="1" applyAlignment="1">
      <alignment horizontal="center" vertical="center" wrapText="1"/>
    </xf>
    <xf numFmtId="0" fontId="16" fillId="0" borderId="1" xfId="5" applyFont="1" applyBorder="1" applyAlignment="1">
      <alignment horizontal="center" vertical="center" wrapText="1"/>
    </xf>
    <xf numFmtId="1" fontId="17" fillId="8" borderId="1" xfId="4" applyNumberFormat="1" applyFont="1" applyFill="1" applyBorder="1" applyAlignment="1">
      <alignment horizontal="center" vertical="center" wrapText="1"/>
    </xf>
    <xf numFmtId="0" fontId="16" fillId="0" borderId="1" xfId="4" applyFont="1" applyBorder="1" applyAlignment="1">
      <alignment horizontal="center" vertical="center" wrapText="1"/>
    </xf>
    <xf numFmtId="10" fontId="14" fillId="0" borderId="1" xfId="4" applyNumberFormat="1" applyFont="1" applyBorder="1" applyAlignment="1">
      <alignment horizontal="center" vertical="center" wrapText="1"/>
    </xf>
    <xf numFmtId="10" fontId="14" fillId="8" borderId="1" xfId="4" applyNumberFormat="1" applyFont="1" applyFill="1" applyBorder="1" applyAlignment="1">
      <alignment horizontal="center" vertical="center" wrapText="1"/>
    </xf>
    <xf numFmtId="0" fontId="12" fillId="0" borderId="0" xfId="0" applyFont="1" applyAlignment="1">
      <alignment horizontal="center" vertical="center" wrapText="1"/>
    </xf>
    <xf numFmtId="0" fontId="18" fillId="4" borderId="1" xfId="0" applyFont="1" applyFill="1" applyBorder="1" applyAlignment="1">
      <alignment horizontal="center" wrapText="1"/>
    </xf>
    <xf numFmtId="0" fontId="18" fillId="5" borderId="1" xfId="0" applyFont="1" applyFill="1" applyBorder="1" applyAlignment="1">
      <alignment horizontal="center" wrapText="1"/>
    </xf>
    <xf numFmtId="164" fontId="14" fillId="0" borderId="4" xfId="3" applyFont="1" applyBorder="1" applyAlignment="1">
      <alignment horizontal="center" vertical="center" wrapText="1"/>
    </xf>
    <xf numFmtId="0" fontId="14" fillId="0" borderId="4" xfId="5" applyFont="1" applyBorder="1" applyAlignment="1">
      <alignment horizontal="center" vertical="center" wrapText="1"/>
    </xf>
    <xf numFmtId="0" fontId="14" fillId="6" borderId="4" xfId="6" applyFont="1" applyFill="1" applyBorder="1" applyAlignment="1">
      <alignment horizontal="center" vertical="center" wrapText="1"/>
    </xf>
    <xf numFmtId="0" fontId="17" fillId="0" borderId="4" xfId="0" applyFont="1" applyBorder="1" applyAlignment="1">
      <alignment horizontal="center" vertical="center" wrapText="1"/>
    </xf>
    <xf numFmtId="0" fontId="17" fillId="0" borderId="4" xfId="0" applyFont="1" applyBorder="1" applyAlignment="1">
      <alignment horizontal="center" vertical="center"/>
    </xf>
    <xf numFmtId="0" fontId="16" fillId="0" borderId="4" xfId="0" applyFont="1" applyBorder="1" applyAlignment="1">
      <alignment horizontal="center" vertical="center" wrapText="1"/>
    </xf>
  </cellXfs>
  <cellStyles count="7">
    <cellStyle name="Moneda" xfId="3" builtinId="4"/>
    <cellStyle name="Normal" xfId="0" builtinId="0"/>
    <cellStyle name="Normal 2" xfId="4" xr:uid="{00000000-0005-0000-0000-000002000000}"/>
    <cellStyle name="Normal 3 2" xfId="5" xr:uid="{00000000-0005-0000-0000-000003000000}"/>
    <cellStyle name="Normal 57" xfId="1" xr:uid="{00000000-0005-0000-0000-000004000000}"/>
    <cellStyle name="Normal 6" xfId="6" xr:uid="{00000000-0005-0000-0000-000005000000}"/>
    <cellStyle name="Porcentaje" xfId="2" builtinId="5"/>
  </cellStyles>
  <dxfs count="1">
    <dxf>
      <font>
        <color rgb="FF9C5700"/>
      </font>
      <fill>
        <patternFill>
          <bgColor rgb="FFFFEB9C"/>
        </patternFill>
      </fill>
    </dxf>
  </dxfs>
  <tableStyles count="0" defaultTableStyle="TableStyleMedium2" defaultPivotStyle="PivotStyleLight16"/>
  <colors>
    <mruColors>
      <color rgb="FFFFCCFF"/>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8</xdr:col>
      <xdr:colOff>699255</xdr:colOff>
      <xdr:row>1</xdr:row>
      <xdr:rowOff>11051</xdr:rowOff>
    </xdr:from>
    <xdr:to>
      <xdr:col>9</xdr:col>
      <xdr:colOff>501953</xdr:colOff>
      <xdr:row>5</xdr:row>
      <xdr:rowOff>169983</xdr:rowOff>
    </xdr:to>
    <xdr:pic>
      <xdr:nvPicPr>
        <xdr:cNvPr id="4" name="Imagen 3">
          <a:extLst>
            <a:ext uri="{FF2B5EF4-FFF2-40B4-BE49-F238E27FC236}">
              <a16:creationId xmlns:a16="http://schemas.microsoft.com/office/drawing/2014/main" id="{76F5CDE3-3AEF-4DFB-B962-D959EC9BE3B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224505" y="190968"/>
          <a:ext cx="988031" cy="99047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2:ET85"/>
  <sheetViews>
    <sheetView tabSelected="1" topLeftCell="A12" zoomScale="70" zoomScaleNormal="70" workbookViewId="0">
      <pane ySplit="55" topLeftCell="A74" activePane="bottomLeft" state="frozen"/>
      <selection activeCell="AB12" sqref="AB12"/>
      <selection pane="bottomLeft" activeCell="AO83" sqref="AO83"/>
    </sheetView>
  </sheetViews>
  <sheetFormatPr baseColWidth="10" defaultRowHeight="14.25" x14ac:dyDescent="0.2"/>
  <cols>
    <col min="1" max="1" width="38.42578125" style="2" customWidth="1"/>
    <col min="2" max="2" width="23.140625" style="2" customWidth="1"/>
    <col min="3" max="3" width="25.42578125" style="2" customWidth="1"/>
    <col min="4" max="5" width="15.140625" style="3" customWidth="1"/>
    <col min="6" max="6" width="18.42578125" style="3" customWidth="1"/>
    <col min="7" max="7" width="19.28515625" style="3" customWidth="1"/>
    <col min="8" max="8" width="17.85546875" style="3" customWidth="1"/>
    <col min="9" max="9" width="17.7109375" style="3" customWidth="1"/>
    <col min="10" max="10" width="23.28515625" style="2" bestFit="1" customWidth="1"/>
    <col min="11" max="11" width="26.5703125" style="3" customWidth="1"/>
    <col min="12" max="12" width="19" style="3" customWidth="1"/>
    <col min="13" max="13" width="26.5703125" style="2" customWidth="1"/>
    <col min="14" max="17" width="24.5703125" style="5" customWidth="1"/>
    <col min="18" max="18" width="20.5703125" style="3" customWidth="1"/>
    <col min="19" max="19" width="23.5703125" style="6" customWidth="1"/>
    <col min="20" max="20" width="23.7109375" style="2" customWidth="1"/>
    <col min="21" max="22" width="39.28515625" style="2" customWidth="1"/>
    <col min="23" max="26" width="26.5703125" style="7" customWidth="1"/>
    <col min="27" max="27" width="37.42578125" style="7" customWidth="1"/>
    <col min="28" max="29" width="40.7109375" style="3" customWidth="1"/>
    <col min="30" max="33" width="5.7109375" style="3" customWidth="1"/>
    <col min="34" max="34" width="6.28515625" style="3" bestFit="1" customWidth="1"/>
    <col min="35" max="41" width="5.7109375" style="3" customWidth="1"/>
    <col min="42" max="42" width="27.85546875" style="2" customWidth="1"/>
    <col min="43" max="16384" width="11.42578125" style="1"/>
  </cols>
  <sheetData>
    <row r="2" spans="1:42" ht="15.75" x14ac:dyDescent="0.2">
      <c r="D2" s="5"/>
      <c r="E2" s="5"/>
      <c r="F2" s="5"/>
      <c r="G2" s="81" t="s">
        <v>18</v>
      </c>
      <c r="H2" s="81"/>
      <c r="I2" s="81"/>
      <c r="J2" s="81"/>
      <c r="K2" s="81"/>
      <c r="L2" s="81"/>
      <c r="M2" s="81"/>
      <c r="N2" s="81"/>
      <c r="O2" s="81"/>
      <c r="P2" s="81"/>
      <c r="Q2" s="81"/>
      <c r="R2" s="81"/>
      <c r="S2" s="81"/>
      <c r="T2" s="81"/>
      <c r="U2" s="81"/>
      <c r="V2" s="81"/>
      <c r="W2" s="81"/>
      <c r="X2" s="81"/>
      <c r="Y2" s="81"/>
      <c r="Z2" s="81"/>
      <c r="AA2" s="81"/>
      <c r="AB2" s="8"/>
      <c r="AC2" s="8"/>
      <c r="AD2" s="8"/>
      <c r="AE2" s="8"/>
      <c r="AF2" s="8"/>
      <c r="AG2" s="8"/>
      <c r="AH2" s="8"/>
      <c r="AI2" s="8"/>
      <c r="AJ2" s="8"/>
      <c r="AK2" s="8"/>
      <c r="AL2" s="8"/>
      <c r="AM2" s="8"/>
      <c r="AN2" s="8"/>
      <c r="AO2" s="8"/>
      <c r="AP2" s="8"/>
    </row>
    <row r="3" spans="1:42" ht="15.75" x14ac:dyDescent="0.2">
      <c r="D3" s="5"/>
      <c r="E3" s="5"/>
      <c r="F3" s="5"/>
      <c r="G3" s="81"/>
      <c r="H3" s="81"/>
      <c r="I3" s="81"/>
      <c r="J3" s="81"/>
      <c r="K3" s="81"/>
      <c r="L3" s="81"/>
      <c r="M3" s="81"/>
      <c r="N3" s="81"/>
      <c r="O3" s="81"/>
      <c r="P3" s="81"/>
      <c r="Q3" s="81"/>
      <c r="R3" s="81"/>
      <c r="S3" s="81"/>
      <c r="T3" s="81"/>
      <c r="U3" s="81"/>
      <c r="V3" s="81"/>
      <c r="W3" s="81"/>
      <c r="X3" s="81"/>
      <c r="Y3" s="81"/>
      <c r="Z3" s="81"/>
      <c r="AA3" s="81"/>
      <c r="AB3" s="8"/>
      <c r="AC3" s="8"/>
      <c r="AD3" s="8"/>
      <c r="AE3" s="8"/>
      <c r="AF3" s="8"/>
      <c r="AG3" s="8"/>
      <c r="AH3" s="8"/>
      <c r="AI3" s="8"/>
      <c r="AJ3" s="8"/>
      <c r="AK3" s="8"/>
      <c r="AL3" s="8"/>
      <c r="AM3" s="8"/>
      <c r="AN3" s="8"/>
      <c r="AO3" s="8"/>
      <c r="AP3" s="8"/>
    </row>
    <row r="4" spans="1:42" ht="15.75" x14ac:dyDescent="0.2">
      <c r="D4" s="5"/>
      <c r="E4" s="5"/>
      <c r="F4" s="5"/>
      <c r="G4" s="81"/>
      <c r="H4" s="81"/>
      <c r="I4" s="81"/>
      <c r="J4" s="81"/>
      <c r="K4" s="81"/>
      <c r="L4" s="81"/>
      <c r="M4" s="81"/>
      <c r="N4" s="81"/>
      <c r="O4" s="81"/>
      <c r="P4" s="81"/>
      <c r="Q4" s="81"/>
      <c r="R4" s="81"/>
      <c r="S4" s="81"/>
      <c r="T4" s="81"/>
      <c r="U4" s="81"/>
      <c r="V4" s="81"/>
      <c r="W4" s="81"/>
      <c r="X4" s="81"/>
      <c r="Y4" s="81"/>
      <c r="Z4" s="81"/>
      <c r="AA4" s="81"/>
      <c r="AB4" s="8"/>
      <c r="AC4" s="8"/>
      <c r="AD4" s="8"/>
      <c r="AE4" s="8"/>
      <c r="AF4" s="8"/>
      <c r="AG4" s="8"/>
      <c r="AH4" s="8"/>
      <c r="AI4" s="8"/>
      <c r="AJ4" s="8"/>
      <c r="AK4" s="8"/>
      <c r="AL4" s="8"/>
      <c r="AM4" s="8"/>
      <c r="AN4" s="8"/>
      <c r="AO4" s="8"/>
      <c r="AP4" s="8"/>
    </row>
    <row r="5" spans="1:42" ht="15.75" x14ac:dyDescent="0.2">
      <c r="D5" s="5"/>
      <c r="E5" s="5"/>
      <c r="F5" s="5"/>
      <c r="G5" s="81"/>
      <c r="H5" s="81"/>
      <c r="I5" s="81"/>
      <c r="J5" s="81"/>
      <c r="K5" s="81"/>
      <c r="L5" s="81"/>
      <c r="M5" s="81"/>
      <c r="N5" s="81"/>
      <c r="O5" s="81"/>
      <c r="P5" s="81"/>
      <c r="Q5" s="81"/>
      <c r="R5" s="81"/>
      <c r="S5" s="81"/>
      <c r="T5" s="81"/>
      <c r="U5" s="81"/>
      <c r="V5" s="81"/>
      <c r="W5" s="81"/>
      <c r="X5" s="81"/>
      <c r="Y5" s="81"/>
      <c r="Z5" s="81"/>
      <c r="AA5" s="81"/>
      <c r="AB5" s="8"/>
      <c r="AC5" s="8"/>
      <c r="AD5" s="8"/>
      <c r="AE5" s="8"/>
      <c r="AF5" s="8"/>
      <c r="AG5" s="8"/>
      <c r="AH5" s="8"/>
      <c r="AI5" s="8"/>
      <c r="AJ5" s="8"/>
      <c r="AK5" s="8"/>
      <c r="AL5" s="8"/>
      <c r="AM5" s="8"/>
      <c r="AN5" s="8"/>
      <c r="AO5" s="8"/>
      <c r="AP5" s="8"/>
    </row>
    <row r="6" spans="1:42" ht="15.75" x14ac:dyDescent="0.2">
      <c r="D6" s="5"/>
      <c r="E6" s="5"/>
      <c r="F6" s="5"/>
      <c r="G6" s="81"/>
      <c r="H6" s="81"/>
      <c r="I6" s="81"/>
      <c r="J6" s="81"/>
      <c r="K6" s="81"/>
      <c r="L6" s="81"/>
      <c r="M6" s="81"/>
      <c r="N6" s="81"/>
      <c r="O6" s="81"/>
      <c r="P6" s="81"/>
      <c r="Q6" s="81"/>
      <c r="R6" s="81"/>
      <c r="S6" s="81"/>
      <c r="T6" s="81"/>
      <c r="U6" s="81"/>
      <c r="V6" s="81"/>
      <c r="W6" s="81"/>
      <c r="X6" s="81"/>
      <c r="Y6" s="81"/>
      <c r="Z6" s="81"/>
      <c r="AA6" s="81"/>
      <c r="AB6" s="8"/>
      <c r="AC6" s="8"/>
      <c r="AD6" s="8"/>
      <c r="AE6" s="8"/>
      <c r="AF6" s="8"/>
      <c r="AG6" s="8"/>
      <c r="AH6" s="8"/>
      <c r="AI6" s="8"/>
      <c r="AJ6" s="8"/>
      <c r="AK6" s="8"/>
      <c r="AL6" s="8"/>
      <c r="AM6" s="8"/>
      <c r="AN6" s="8"/>
      <c r="AO6" s="8"/>
      <c r="AP6" s="8"/>
    </row>
    <row r="7" spans="1:42" ht="15.75" x14ac:dyDescent="0.2">
      <c r="D7" s="5"/>
      <c r="E7" s="5"/>
      <c r="F7" s="5"/>
      <c r="G7" s="8"/>
      <c r="H7" s="8"/>
      <c r="I7" s="8"/>
      <c r="J7" s="8"/>
      <c r="K7" s="8"/>
      <c r="L7" s="8"/>
      <c r="M7" s="8"/>
      <c r="N7" s="8"/>
      <c r="O7" s="8"/>
      <c r="P7" s="8"/>
      <c r="Q7" s="8"/>
      <c r="R7" s="8"/>
      <c r="S7" s="9"/>
      <c r="T7" s="8"/>
      <c r="U7" s="8"/>
      <c r="V7" s="8"/>
      <c r="W7" s="8"/>
      <c r="X7" s="8"/>
      <c r="Y7" s="8"/>
      <c r="Z7" s="8"/>
      <c r="AA7" s="8"/>
      <c r="AB7" s="8"/>
      <c r="AC7" s="8"/>
      <c r="AD7" s="8"/>
      <c r="AE7" s="8"/>
      <c r="AF7" s="8"/>
      <c r="AG7" s="8"/>
      <c r="AH7" s="8"/>
      <c r="AI7" s="8"/>
      <c r="AJ7" s="8"/>
      <c r="AK7" s="8"/>
      <c r="AL7" s="8"/>
      <c r="AM7" s="8"/>
      <c r="AN7" s="8"/>
      <c r="AO7" s="8"/>
      <c r="AP7" s="8"/>
    </row>
    <row r="8" spans="1:42" ht="17.25" x14ac:dyDescent="0.2">
      <c r="A8" s="25" t="s">
        <v>12</v>
      </c>
      <c r="B8" s="55" t="s">
        <v>272</v>
      </c>
      <c r="C8" s="55"/>
      <c r="D8" s="55"/>
      <c r="E8" s="55"/>
      <c r="F8" s="25"/>
      <c r="G8" s="25"/>
      <c r="H8" s="25"/>
      <c r="I8" s="23"/>
      <c r="J8" s="23"/>
      <c r="K8" s="23"/>
      <c r="L8" s="23"/>
      <c r="M8" s="23"/>
      <c r="N8" s="23"/>
      <c r="O8" s="23"/>
      <c r="P8" s="23"/>
      <c r="Q8" s="23"/>
      <c r="R8" s="23"/>
      <c r="S8" s="24"/>
      <c r="T8" s="23"/>
      <c r="U8" s="23"/>
      <c r="V8" s="23"/>
      <c r="W8" s="23"/>
      <c r="X8" s="23"/>
      <c r="Y8" s="23"/>
      <c r="Z8" s="23"/>
      <c r="AA8" s="23"/>
      <c r="AB8" s="23"/>
      <c r="AC8" s="23"/>
      <c r="AD8" s="23"/>
      <c r="AE8" s="23"/>
      <c r="AF8" s="23"/>
      <c r="AG8" s="23"/>
      <c r="AH8" s="23"/>
      <c r="AI8" s="23"/>
      <c r="AJ8" s="23"/>
      <c r="AK8" s="23"/>
      <c r="AL8" s="23"/>
      <c r="AM8" s="23"/>
      <c r="AN8" s="23"/>
      <c r="AO8" s="23"/>
      <c r="AP8" s="23"/>
    </row>
    <row r="9" spans="1:42" ht="17.25" x14ac:dyDescent="0.2">
      <c r="A9" s="25" t="s">
        <v>13</v>
      </c>
      <c r="B9" s="55"/>
      <c r="C9" s="55"/>
      <c r="D9" s="55"/>
      <c r="E9" s="55"/>
      <c r="F9" s="25"/>
      <c r="G9" s="25"/>
      <c r="H9" s="25"/>
      <c r="I9" s="23"/>
      <c r="J9" s="23"/>
      <c r="K9" s="23"/>
      <c r="L9" s="23"/>
      <c r="M9" s="23"/>
      <c r="N9" s="23"/>
      <c r="O9" s="23"/>
      <c r="P9" s="23"/>
      <c r="Q9" s="23"/>
      <c r="R9" s="23"/>
      <c r="S9" s="24"/>
      <c r="T9" s="23"/>
      <c r="U9" s="23"/>
      <c r="V9" s="23"/>
      <c r="W9" s="23"/>
      <c r="X9" s="23"/>
      <c r="Y9" s="23"/>
      <c r="Z9" s="23"/>
      <c r="AA9" s="23"/>
      <c r="AB9" s="23"/>
      <c r="AC9" s="23"/>
      <c r="AD9" s="23"/>
      <c r="AE9" s="23"/>
      <c r="AF9" s="23"/>
      <c r="AG9" s="23"/>
      <c r="AH9" s="23"/>
      <c r="AI9" s="23"/>
      <c r="AJ9" s="23"/>
      <c r="AK9" s="23"/>
      <c r="AL9" s="23"/>
      <c r="AM9" s="23"/>
      <c r="AN9" s="23"/>
      <c r="AO9" s="23"/>
      <c r="AP9" s="23"/>
    </row>
    <row r="10" spans="1:42" ht="17.25" x14ac:dyDescent="0.2">
      <c r="A10" s="25" t="s">
        <v>14</v>
      </c>
      <c r="B10" s="55">
        <v>2025</v>
      </c>
      <c r="C10" s="55"/>
      <c r="D10" s="55"/>
      <c r="E10" s="55"/>
      <c r="F10" s="25"/>
      <c r="G10" s="25"/>
      <c r="H10" s="25"/>
      <c r="I10" s="23"/>
      <c r="J10" s="23"/>
      <c r="K10" s="23"/>
      <c r="L10" s="23"/>
      <c r="M10" s="23"/>
      <c r="N10" s="23"/>
      <c r="O10" s="23"/>
      <c r="P10" s="23"/>
      <c r="Q10" s="23"/>
      <c r="R10" s="23"/>
      <c r="S10" s="24"/>
      <c r="T10" s="23"/>
      <c r="U10" s="23"/>
      <c r="V10" s="23"/>
      <c r="W10" s="23"/>
      <c r="X10" s="23"/>
      <c r="Y10" s="23"/>
      <c r="Z10" s="23"/>
      <c r="AA10" s="23"/>
      <c r="AB10" s="23"/>
      <c r="AC10" s="23"/>
      <c r="AD10" s="23"/>
      <c r="AE10" s="23"/>
      <c r="AF10" s="23"/>
      <c r="AG10" s="23"/>
      <c r="AH10" s="23"/>
      <c r="AI10" s="23"/>
      <c r="AJ10" s="23"/>
      <c r="AK10" s="23"/>
      <c r="AL10" s="23"/>
      <c r="AM10" s="23"/>
      <c r="AN10" s="23"/>
      <c r="AO10" s="23"/>
      <c r="AP10" s="23"/>
    </row>
    <row r="11" spans="1:42" ht="15.75" hidden="1" customHeight="1" x14ac:dyDescent="0.2">
      <c r="A11" s="82" t="s">
        <v>273</v>
      </c>
      <c r="B11" s="82"/>
      <c r="C11" s="82"/>
      <c r="D11" s="82"/>
      <c r="E11" s="82"/>
      <c r="F11" s="82"/>
      <c r="G11" s="82"/>
      <c r="H11" s="82"/>
      <c r="I11" s="82"/>
      <c r="J11" s="82" t="s">
        <v>48</v>
      </c>
      <c r="K11" s="82"/>
      <c r="L11" s="82"/>
      <c r="M11" s="82"/>
      <c r="N11" s="82"/>
      <c r="O11" s="82"/>
      <c r="P11" s="82"/>
      <c r="Q11" s="82"/>
      <c r="R11" s="82"/>
      <c r="S11" s="83" t="s">
        <v>11</v>
      </c>
      <c r="T11" s="83"/>
      <c r="U11" s="83"/>
      <c r="V11" s="83"/>
      <c r="W11" s="83"/>
      <c r="X11" s="83"/>
      <c r="Y11" s="83"/>
      <c r="Z11" s="83"/>
      <c r="AA11" s="83"/>
      <c r="AB11" s="82" t="s">
        <v>24</v>
      </c>
      <c r="AC11" s="82"/>
      <c r="AD11" s="82"/>
      <c r="AE11" s="82"/>
      <c r="AF11" s="82"/>
      <c r="AG11" s="82"/>
      <c r="AH11" s="82"/>
      <c r="AI11" s="82"/>
      <c r="AJ11" s="82"/>
      <c r="AK11" s="82"/>
      <c r="AL11" s="82"/>
      <c r="AM11" s="82"/>
      <c r="AN11" s="82"/>
      <c r="AO11" s="82"/>
      <c r="AP11" s="82"/>
    </row>
    <row r="12" spans="1:42" s="4" customFormat="1" ht="60" x14ac:dyDescent="0.2">
      <c r="A12" s="28" t="s">
        <v>19</v>
      </c>
      <c r="B12" s="28" t="s">
        <v>38</v>
      </c>
      <c r="C12" s="28" t="s">
        <v>39</v>
      </c>
      <c r="D12" s="28" t="s">
        <v>2</v>
      </c>
      <c r="E12" s="28" t="s">
        <v>3</v>
      </c>
      <c r="F12" s="28" t="s">
        <v>40</v>
      </c>
      <c r="G12" s="28" t="s">
        <v>37</v>
      </c>
      <c r="H12" s="28" t="s">
        <v>41</v>
      </c>
      <c r="I12" s="29" t="s">
        <v>42</v>
      </c>
      <c r="J12" s="28" t="s">
        <v>0</v>
      </c>
      <c r="K12" s="29" t="s">
        <v>1</v>
      </c>
      <c r="L12" s="29" t="s">
        <v>43</v>
      </c>
      <c r="M12" s="29" t="s">
        <v>6</v>
      </c>
      <c r="N12" s="29" t="s">
        <v>5</v>
      </c>
      <c r="O12" s="29" t="s">
        <v>21</v>
      </c>
      <c r="P12" s="29" t="s">
        <v>22</v>
      </c>
      <c r="Q12" s="29" t="s">
        <v>23</v>
      </c>
      <c r="R12" s="29" t="s">
        <v>44</v>
      </c>
      <c r="S12" s="30" t="s">
        <v>47</v>
      </c>
      <c r="T12" s="31" t="s">
        <v>7</v>
      </c>
      <c r="U12" s="31" t="s">
        <v>4</v>
      </c>
      <c r="V12" s="31" t="s">
        <v>17</v>
      </c>
      <c r="W12" s="32" t="s">
        <v>8</v>
      </c>
      <c r="X12" s="32" t="s">
        <v>15</v>
      </c>
      <c r="Y12" s="32" t="s">
        <v>16</v>
      </c>
      <c r="Z12" s="32" t="s">
        <v>9</v>
      </c>
      <c r="AA12" s="32" t="s">
        <v>10</v>
      </c>
      <c r="AB12" s="29" t="s">
        <v>45</v>
      </c>
      <c r="AC12" s="29" t="s">
        <v>46</v>
      </c>
      <c r="AD12" s="29" t="s">
        <v>25</v>
      </c>
      <c r="AE12" s="29" t="s">
        <v>26</v>
      </c>
      <c r="AF12" s="29" t="s">
        <v>27</v>
      </c>
      <c r="AG12" s="29" t="s">
        <v>28</v>
      </c>
      <c r="AH12" s="29" t="s">
        <v>29</v>
      </c>
      <c r="AI12" s="29" t="s">
        <v>30</v>
      </c>
      <c r="AJ12" s="29" t="s">
        <v>31</v>
      </c>
      <c r="AK12" s="29" t="s">
        <v>32</v>
      </c>
      <c r="AL12" s="29" t="s">
        <v>33</v>
      </c>
      <c r="AM12" s="29" t="s">
        <v>34</v>
      </c>
      <c r="AN12" s="29" t="s">
        <v>35</v>
      </c>
      <c r="AO12" s="29" t="s">
        <v>36</v>
      </c>
      <c r="AP12" s="29" t="s">
        <v>20</v>
      </c>
    </row>
    <row r="13" spans="1:42" ht="51.75" hidden="1" x14ac:dyDescent="0.2">
      <c r="A13" s="74" t="s">
        <v>49</v>
      </c>
      <c r="B13" s="69" t="s">
        <v>50</v>
      </c>
      <c r="C13" s="68" t="s">
        <v>51</v>
      </c>
      <c r="D13" s="75">
        <v>40</v>
      </c>
      <c r="E13" s="75" t="s">
        <v>52</v>
      </c>
      <c r="F13" s="76">
        <v>4001</v>
      </c>
      <c r="G13" s="73" t="s">
        <v>53</v>
      </c>
      <c r="H13" s="73">
        <v>1400</v>
      </c>
      <c r="I13" s="73" t="s">
        <v>54</v>
      </c>
      <c r="J13" s="77">
        <v>2024003520100</v>
      </c>
      <c r="K13" s="73" t="s">
        <v>55</v>
      </c>
      <c r="L13" s="71">
        <v>333</v>
      </c>
      <c r="M13" s="74">
        <v>4001043</v>
      </c>
      <c r="N13" s="78" t="s">
        <v>56</v>
      </c>
      <c r="O13" s="80" t="s">
        <v>57</v>
      </c>
      <c r="P13" s="74">
        <v>400104301</v>
      </c>
      <c r="Q13" s="74" t="s">
        <v>58</v>
      </c>
      <c r="R13" s="74">
        <v>50</v>
      </c>
      <c r="S13" s="10" t="s">
        <v>59</v>
      </c>
      <c r="T13" s="10"/>
      <c r="U13" s="10" t="s">
        <v>61</v>
      </c>
      <c r="V13" s="10" t="s">
        <v>62</v>
      </c>
      <c r="W13" s="21">
        <v>4097700</v>
      </c>
      <c r="X13" s="21"/>
      <c r="Y13" s="21"/>
      <c r="Z13" s="21">
        <f>W13+X13-Y13</f>
        <v>4097700</v>
      </c>
      <c r="AA13" s="10"/>
      <c r="AB13" s="59" t="s">
        <v>67</v>
      </c>
      <c r="AC13" s="59"/>
      <c r="AD13" s="26"/>
      <c r="AE13" s="26"/>
      <c r="AF13" s="26"/>
      <c r="AG13" s="26"/>
      <c r="AH13" s="26"/>
      <c r="AI13" s="26"/>
      <c r="AJ13" s="26"/>
      <c r="AK13" s="26"/>
      <c r="AL13" s="26"/>
      <c r="AM13" s="26"/>
      <c r="AN13" s="26"/>
      <c r="AO13" s="26"/>
      <c r="AP13" s="10"/>
    </row>
    <row r="14" spans="1:42" ht="51.75" hidden="1" x14ac:dyDescent="0.2">
      <c r="A14" s="74"/>
      <c r="B14" s="69"/>
      <c r="C14" s="68"/>
      <c r="D14" s="75"/>
      <c r="E14" s="75"/>
      <c r="F14" s="76"/>
      <c r="G14" s="73"/>
      <c r="H14" s="73"/>
      <c r="I14" s="73"/>
      <c r="J14" s="77"/>
      <c r="K14" s="73"/>
      <c r="L14" s="71"/>
      <c r="M14" s="74"/>
      <c r="N14" s="78"/>
      <c r="O14" s="80"/>
      <c r="P14" s="74"/>
      <c r="Q14" s="74"/>
      <c r="R14" s="74"/>
      <c r="S14" s="10" t="s">
        <v>60</v>
      </c>
      <c r="T14" s="10"/>
      <c r="U14" s="10" t="s">
        <v>63</v>
      </c>
      <c r="V14" s="10" t="s">
        <v>64</v>
      </c>
      <c r="W14" s="21">
        <v>1691420099</v>
      </c>
      <c r="X14" s="21"/>
      <c r="Y14" s="21"/>
      <c r="Z14" s="21">
        <f t="shared" ref="Z14:Z40" si="0">W14+X14-Y14</f>
        <v>1691420099</v>
      </c>
      <c r="AA14" s="10"/>
      <c r="AB14" s="59"/>
      <c r="AC14" s="59"/>
      <c r="AD14" s="26"/>
      <c r="AE14" s="26"/>
      <c r="AF14" s="26"/>
      <c r="AG14" s="26"/>
      <c r="AH14" s="26"/>
      <c r="AI14" s="26"/>
      <c r="AJ14" s="26"/>
      <c r="AK14" s="26"/>
      <c r="AL14" s="26"/>
      <c r="AM14" s="26"/>
      <c r="AN14" s="26"/>
      <c r="AO14" s="26"/>
      <c r="AP14" s="10"/>
    </row>
    <row r="15" spans="1:42" ht="51.75" hidden="1" x14ac:dyDescent="0.2">
      <c r="A15" s="74"/>
      <c r="B15" s="69"/>
      <c r="C15" s="68"/>
      <c r="D15" s="75"/>
      <c r="E15" s="75"/>
      <c r="F15" s="76"/>
      <c r="G15" s="73"/>
      <c r="H15" s="73"/>
      <c r="I15" s="73"/>
      <c r="J15" s="77"/>
      <c r="K15" s="73"/>
      <c r="L15" s="71"/>
      <c r="M15" s="74"/>
      <c r="N15" s="78"/>
      <c r="O15" s="80"/>
      <c r="P15" s="74"/>
      <c r="Q15" s="74"/>
      <c r="R15" s="74"/>
      <c r="S15" s="10" t="s">
        <v>59</v>
      </c>
      <c r="T15" s="10"/>
      <c r="U15" s="10" t="s">
        <v>65</v>
      </c>
      <c r="V15" s="10" t="s">
        <v>66</v>
      </c>
      <c r="W15" s="21">
        <v>57340800</v>
      </c>
      <c r="X15" s="21"/>
      <c r="Y15" s="21"/>
      <c r="Z15" s="21">
        <f t="shared" si="0"/>
        <v>57340800</v>
      </c>
      <c r="AA15" s="10"/>
      <c r="AB15" s="59"/>
      <c r="AC15" s="59"/>
      <c r="AD15" s="26"/>
      <c r="AE15" s="26"/>
      <c r="AF15" s="26"/>
      <c r="AG15" s="26"/>
      <c r="AH15" s="26"/>
      <c r="AI15" s="26"/>
      <c r="AJ15" s="26"/>
      <c r="AK15" s="26"/>
      <c r="AL15" s="26"/>
      <c r="AM15" s="26"/>
      <c r="AN15" s="26"/>
      <c r="AO15" s="26"/>
      <c r="AP15" s="10"/>
    </row>
    <row r="16" spans="1:42" ht="93.75" hidden="1" customHeight="1" x14ac:dyDescent="0.2">
      <c r="A16" s="74" t="s">
        <v>49</v>
      </c>
      <c r="B16" s="69" t="s">
        <v>50</v>
      </c>
      <c r="C16" s="68" t="s">
        <v>51</v>
      </c>
      <c r="D16" s="75">
        <v>40</v>
      </c>
      <c r="E16" s="75" t="s">
        <v>52</v>
      </c>
      <c r="F16" s="76">
        <v>4001</v>
      </c>
      <c r="G16" s="73" t="s">
        <v>53</v>
      </c>
      <c r="H16" s="73">
        <v>1400</v>
      </c>
      <c r="I16" s="73" t="s">
        <v>54</v>
      </c>
      <c r="J16" s="77">
        <v>2024003520100</v>
      </c>
      <c r="K16" s="73" t="s">
        <v>55</v>
      </c>
      <c r="L16" s="56">
        <v>337</v>
      </c>
      <c r="M16" s="74">
        <v>4001039</v>
      </c>
      <c r="N16" s="78" t="s">
        <v>68</v>
      </c>
      <c r="O16" s="80" t="s">
        <v>69</v>
      </c>
      <c r="P16" s="74">
        <v>400103902</v>
      </c>
      <c r="Q16" s="74" t="s">
        <v>70</v>
      </c>
      <c r="R16" s="59">
        <v>90</v>
      </c>
      <c r="S16" s="10" t="s">
        <v>59</v>
      </c>
      <c r="T16" s="10"/>
      <c r="U16" s="10" t="s">
        <v>71</v>
      </c>
      <c r="V16" s="10" t="s">
        <v>62</v>
      </c>
      <c r="W16" s="21">
        <v>9106000</v>
      </c>
      <c r="X16" s="21"/>
      <c r="Y16" s="21"/>
      <c r="Z16" s="21">
        <f t="shared" si="0"/>
        <v>9106000</v>
      </c>
      <c r="AA16" s="10"/>
      <c r="AB16" s="59" t="s">
        <v>74</v>
      </c>
      <c r="AC16" s="59"/>
      <c r="AD16" s="26"/>
      <c r="AE16" s="26"/>
      <c r="AF16" s="26"/>
      <c r="AG16" s="26"/>
      <c r="AH16" s="26"/>
      <c r="AI16" s="26"/>
      <c r="AJ16" s="26"/>
      <c r="AK16" s="26"/>
      <c r="AL16" s="26"/>
      <c r="AM16" s="26"/>
      <c r="AN16" s="26"/>
      <c r="AO16" s="26"/>
      <c r="AP16" s="26"/>
    </row>
    <row r="17" spans="1:42" ht="93.75" hidden="1" customHeight="1" x14ac:dyDescent="0.2">
      <c r="A17" s="74"/>
      <c r="B17" s="69"/>
      <c r="C17" s="68"/>
      <c r="D17" s="75"/>
      <c r="E17" s="75"/>
      <c r="F17" s="76"/>
      <c r="G17" s="73"/>
      <c r="H17" s="73"/>
      <c r="I17" s="73"/>
      <c r="J17" s="77"/>
      <c r="K17" s="73"/>
      <c r="L17" s="56"/>
      <c r="M17" s="74"/>
      <c r="N17" s="78"/>
      <c r="O17" s="80"/>
      <c r="P17" s="74"/>
      <c r="Q17" s="74"/>
      <c r="R17" s="59"/>
      <c r="S17" s="10" t="s">
        <v>60</v>
      </c>
      <c r="T17" s="10"/>
      <c r="U17" s="10" t="s">
        <v>72</v>
      </c>
      <c r="V17" s="10" t="s">
        <v>64</v>
      </c>
      <c r="W17" s="21">
        <v>1830000000</v>
      </c>
      <c r="X17" s="21"/>
      <c r="Y17" s="21"/>
      <c r="Z17" s="21">
        <f t="shared" si="0"/>
        <v>1830000000</v>
      </c>
      <c r="AA17" s="10"/>
      <c r="AB17" s="59"/>
      <c r="AC17" s="59"/>
      <c r="AD17" s="26"/>
      <c r="AE17" s="26"/>
      <c r="AF17" s="26"/>
      <c r="AG17" s="26"/>
      <c r="AH17" s="26"/>
      <c r="AI17" s="26"/>
      <c r="AJ17" s="26"/>
      <c r="AK17" s="26"/>
      <c r="AL17" s="26"/>
      <c r="AM17" s="26"/>
      <c r="AN17" s="26"/>
      <c r="AO17" s="26"/>
      <c r="AP17" s="26"/>
    </row>
    <row r="18" spans="1:42" ht="93.75" hidden="1" customHeight="1" x14ac:dyDescent="0.2">
      <c r="A18" s="74"/>
      <c r="B18" s="69"/>
      <c r="C18" s="68"/>
      <c r="D18" s="75"/>
      <c r="E18" s="75"/>
      <c r="F18" s="76"/>
      <c r="G18" s="73"/>
      <c r="H18" s="73"/>
      <c r="I18" s="73"/>
      <c r="J18" s="77"/>
      <c r="K18" s="73"/>
      <c r="L18" s="56"/>
      <c r="M18" s="74"/>
      <c r="N18" s="78"/>
      <c r="O18" s="80"/>
      <c r="P18" s="74"/>
      <c r="Q18" s="74"/>
      <c r="R18" s="59"/>
      <c r="S18" s="10" t="s">
        <v>59</v>
      </c>
      <c r="T18" s="10"/>
      <c r="U18" s="10" t="s">
        <v>73</v>
      </c>
      <c r="V18" s="10" t="s">
        <v>66</v>
      </c>
      <c r="W18" s="21">
        <v>114681600</v>
      </c>
      <c r="X18" s="21"/>
      <c r="Y18" s="21"/>
      <c r="Z18" s="21">
        <f t="shared" si="0"/>
        <v>114681600</v>
      </c>
      <c r="AA18" s="10"/>
      <c r="AB18" s="59"/>
      <c r="AC18" s="59"/>
      <c r="AD18" s="26"/>
      <c r="AE18" s="26"/>
      <c r="AF18" s="26"/>
      <c r="AG18" s="26"/>
      <c r="AH18" s="26"/>
      <c r="AI18" s="26"/>
      <c r="AJ18" s="26"/>
      <c r="AK18" s="26"/>
      <c r="AL18" s="26"/>
      <c r="AM18" s="26"/>
      <c r="AN18" s="26"/>
      <c r="AO18" s="26"/>
      <c r="AP18" s="26"/>
    </row>
    <row r="19" spans="1:42" ht="72.75" hidden="1" customHeight="1" x14ac:dyDescent="0.2">
      <c r="A19" s="74" t="s">
        <v>49</v>
      </c>
      <c r="B19" s="69" t="s">
        <v>50</v>
      </c>
      <c r="C19" s="68" t="s">
        <v>51</v>
      </c>
      <c r="D19" s="75">
        <v>40</v>
      </c>
      <c r="E19" s="75" t="s">
        <v>52</v>
      </c>
      <c r="F19" s="76">
        <v>4001</v>
      </c>
      <c r="G19" s="73" t="s">
        <v>53</v>
      </c>
      <c r="H19" s="73">
        <v>1400</v>
      </c>
      <c r="I19" s="73" t="s">
        <v>54</v>
      </c>
      <c r="J19" s="77">
        <v>2024003520100</v>
      </c>
      <c r="K19" s="73" t="s">
        <v>55</v>
      </c>
      <c r="L19" s="56">
        <v>339</v>
      </c>
      <c r="M19" s="74" t="s">
        <v>75</v>
      </c>
      <c r="N19" s="78" t="s">
        <v>76</v>
      </c>
      <c r="O19" s="79" t="s">
        <v>77</v>
      </c>
      <c r="P19" s="74" t="s">
        <v>78</v>
      </c>
      <c r="Q19" s="74" t="s">
        <v>79</v>
      </c>
      <c r="R19" s="59">
        <v>50</v>
      </c>
      <c r="S19" s="10" t="s">
        <v>59</v>
      </c>
      <c r="T19" s="10"/>
      <c r="U19" s="10" t="s">
        <v>80</v>
      </c>
      <c r="V19" s="10" t="s">
        <v>62</v>
      </c>
      <c r="W19" s="21">
        <v>4553000</v>
      </c>
      <c r="X19" s="21"/>
      <c r="Y19" s="21"/>
      <c r="Z19" s="21">
        <f t="shared" si="0"/>
        <v>4553000</v>
      </c>
      <c r="AA19" s="10"/>
      <c r="AB19" s="59" t="s">
        <v>84</v>
      </c>
      <c r="AC19" s="59"/>
      <c r="AD19" s="26"/>
      <c r="AE19" s="26"/>
      <c r="AF19" s="26"/>
      <c r="AG19" s="26"/>
      <c r="AH19" s="26"/>
      <c r="AI19" s="26"/>
      <c r="AJ19" s="26"/>
      <c r="AK19" s="26"/>
      <c r="AL19" s="26"/>
      <c r="AM19" s="26"/>
      <c r="AN19" s="26"/>
      <c r="AO19" s="26"/>
      <c r="AP19" s="26"/>
    </row>
    <row r="20" spans="1:42" ht="72.75" hidden="1" customHeight="1" x14ac:dyDescent="0.2">
      <c r="A20" s="74"/>
      <c r="B20" s="69"/>
      <c r="C20" s="68"/>
      <c r="D20" s="75"/>
      <c r="E20" s="75"/>
      <c r="F20" s="76"/>
      <c r="G20" s="73"/>
      <c r="H20" s="73"/>
      <c r="I20" s="73"/>
      <c r="J20" s="77"/>
      <c r="K20" s="73"/>
      <c r="L20" s="56"/>
      <c r="M20" s="74"/>
      <c r="N20" s="78"/>
      <c r="O20" s="79"/>
      <c r="P20" s="74"/>
      <c r="Q20" s="74"/>
      <c r="R20" s="59"/>
      <c r="S20" s="10" t="s">
        <v>59</v>
      </c>
      <c r="T20" s="10"/>
      <c r="U20" s="10" t="s">
        <v>81</v>
      </c>
      <c r="V20" s="10" t="s">
        <v>64</v>
      </c>
      <c r="W20" s="21">
        <v>531420099</v>
      </c>
      <c r="X20" s="21"/>
      <c r="Y20" s="21"/>
      <c r="Z20" s="21">
        <f t="shared" si="0"/>
        <v>531420099</v>
      </c>
      <c r="AA20" s="10"/>
      <c r="AB20" s="59"/>
      <c r="AC20" s="59"/>
      <c r="AD20" s="26"/>
      <c r="AE20" s="26"/>
      <c r="AF20" s="26"/>
      <c r="AG20" s="26"/>
      <c r="AH20" s="26"/>
      <c r="AI20" s="26"/>
      <c r="AJ20" s="26"/>
      <c r="AK20" s="26"/>
      <c r="AL20" s="26"/>
      <c r="AM20" s="26"/>
      <c r="AN20" s="26"/>
      <c r="AO20" s="26"/>
      <c r="AP20" s="26"/>
    </row>
    <row r="21" spans="1:42" ht="72.75" hidden="1" customHeight="1" x14ac:dyDescent="0.2">
      <c r="A21" s="74"/>
      <c r="B21" s="69"/>
      <c r="C21" s="68"/>
      <c r="D21" s="75"/>
      <c r="E21" s="75"/>
      <c r="F21" s="76"/>
      <c r="G21" s="73"/>
      <c r="H21" s="73"/>
      <c r="I21" s="73"/>
      <c r="J21" s="77"/>
      <c r="K21" s="73"/>
      <c r="L21" s="56"/>
      <c r="M21" s="74"/>
      <c r="N21" s="78"/>
      <c r="O21" s="79"/>
      <c r="P21" s="74"/>
      <c r="Q21" s="74"/>
      <c r="R21" s="59"/>
      <c r="S21" s="10" t="s">
        <v>60</v>
      </c>
      <c r="T21" s="10"/>
      <c r="U21" s="10" t="s">
        <v>82</v>
      </c>
      <c r="V21" s="10" t="s">
        <v>64</v>
      </c>
      <c r="W21" s="21">
        <v>98579901</v>
      </c>
      <c r="X21" s="21"/>
      <c r="Y21" s="21"/>
      <c r="Z21" s="21">
        <f t="shared" si="0"/>
        <v>98579901</v>
      </c>
      <c r="AA21" s="10"/>
      <c r="AB21" s="59"/>
      <c r="AC21" s="59"/>
      <c r="AD21" s="26"/>
      <c r="AE21" s="26"/>
      <c r="AF21" s="26"/>
      <c r="AG21" s="26"/>
      <c r="AH21" s="26"/>
      <c r="AI21" s="26"/>
      <c r="AJ21" s="26"/>
      <c r="AK21" s="26"/>
      <c r="AL21" s="26"/>
      <c r="AM21" s="26"/>
      <c r="AN21" s="26"/>
      <c r="AO21" s="26"/>
      <c r="AP21" s="26"/>
    </row>
    <row r="22" spans="1:42" ht="72.75" hidden="1" customHeight="1" x14ac:dyDescent="0.2">
      <c r="A22" s="74"/>
      <c r="B22" s="69"/>
      <c r="C22" s="68"/>
      <c r="D22" s="75"/>
      <c r="E22" s="75"/>
      <c r="F22" s="76"/>
      <c r="G22" s="73"/>
      <c r="H22" s="73"/>
      <c r="I22" s="73"/>
      <c r="J22" s="77"/>
      <c r="K22" s="73"/>
      <c r="L22" s="56"/>
      <c r="M22" s="74"/>
      <c r="N22" s="78"/>
      <c r="O22" s="79"/>
      <c r="P22" s="74"/>
      <c r="Q22" s="74"/>
      <c r="R22" s="59"/>
      <c r="S22" s="10" t="s">
        <v>59</v>
      </c>
      <c r="T22" s="10"/>
      <c r="U22" s="10" t="s">
        <v>83</v>
      </c>
      <c r="V22" s="10" t="s">
        <v>66</v>
      </c>
      <c r="W22" s="21">
        <v>57340800</v>
      </c>
      <c r="X22" s="21"/>
      <c r="Y22" s="21"/>
      <c r="Z22" s="21">
        <f t="shared" si="0"/>
        <v>57340800</v>
      </c>
      <c r="AA22" s="10"/>
      <c r="AB22" s="59"/>
      <c r="AC22" s="59"/>
      <c r="AD22" s="26"/>
      <c r="AE22" s="26"/>
      <c r="AF22" s="26"/>
      <c r="AG22" s="26"/>
      <c r="AH22" s="26"/>
      <c r="AI22" s="26"/>
      <c r="AJ22" s="26"/>
      <c r="AK22" s="26"/>
      <c r="AL22" s="26"/>
      <c r="AM22" s="26"/>
      <c r="AN22" s="26"/>
      <c r="AO22" s="26"/>
      <c r="AP22" s="26"/>
    </row>
    <row r="23" spans="1:42" ht="51.75" hidden="1" x14ac:dyDescent="0.2">
      <c r="A23" s="74" t="s">
        <v>49</v>
      </c>
      <c r="B23" s="69" t="s">
        <v>50</v>
      </c>
      <c r="C23" s="68" t="s">
        <v>51</v>
      </c>
      <c r="D23" s="75">
        <v>40</v>
      </c>
      <c r="E23" s="75" t="s">
        <v>52</v>
      </c>
      <c r="F23" s="76">
        <v>4001</v>
      </c>
      <c r="G23" s="73" t="s">
        <v>53</v>
      </c>
      <c r="H23" s="73">
        <v>1400</v>
      </c>
      <c r="I23" s="73" t="s">
        <v>54</v>
      </c>
      <c r="J23" s="77">
        <v>2024003520100</v>
      </c>
      <c r="K23" s="73" t="s">
        <v>55</v>
      </c>
      <c r="L23" s="56">
        <v>340</v>
      </c>
      <c r="M23" s="74">
        <v>4001041</v>
      </c>
      <c r="N23" s="78" t="s">
        <v>85</v>
      </c>
      <c r="O23" s="79" t="s">
        <v>86</v>
      </c>
      <c r="P23" s="74">
        <v>400104102</v>
      </c>
      <c r="Q23" s="74" t="s">
        <v>87</v>
      </c>
      <c r="R23" s="59">
        <v>100</v>
      </c>
      <c r="S23" s="10" t="s">
        <v>59</v>
      </c>
      <c r="T23" s="10"/>
      <c r="U23" s="10" t="s">
        <v>88</v>
      </c>
      <c r="V23" s="10" t="s">
        <v>62</v>
      </c>
      <c r="W23" s="21">
        <v>9106000</v>
      </c>
      <c r="X23" s="21"/>
      <c r="Y23" s="21"/>
      <c r="Z23" s="21">
        <f t="shared" si="0"/>
        <v>9106000</v>
      </c>
      <c r="AA23" s="10"/>
      <c r="AB23" s="59" t="s">
        <v>91</v>
      </c>
      <c r="AC23" s="59"/>
      <c r="AD23" s="26"/>
      <c r="AE23" s="26"/>
      <c r="AF23" s="26"/>
      <c r="AG23" s="26"/>
      <c r="AH23" s="26"/>
      <c r="AI23" s="26"/>
      <c r="AJ23" s="26"/>
      <c r="AK23" s="26"/>
      <c r="AL23" s="26"/>
      <c r="AM23" s="26"/>
      <c r="AN23" s="26"/>
      <c r="AO23" s="26"/>
      <c r="AP23" s="27"/>
    </row>
    <row r="24" spans="1:42" ht="51.75" hidden="1" x14ac:dyDescent="0.2">
      <c r="A24" s="74"/>
      <c r="B24" s="69"/>
      <c r="C24" s="68"/>
      <c r="D24" s="75"/>
      <c r="E24" s="75"/>
      <c r="F24" s="76"/>
      <c r="G24" s="73"/>
      <c r="H24" s="73"/>
      <c r="I24" s="73"/>
      <c r="J24" s="77"/>
      <c r="K24" s="73"/>
      <c r="L24" s="56"/>
      <c r="M24" s="74"/>
      <c r="N24" s="78"/>
      <c r="O24" s="79"/>
      <c r="P24" s="74"/>
      <c r="Q24" s="74"/>
      <c r="R24" s="59"/>
      <c r="S24" s="10" t="s">
        <v>59</v>
      </c>
      <c r="T24" s="10"/>
      <c r="U24" s="10" t="s">
        <v>89</v>
      </c>
      <c r="V24" s="10" t="s">
        <v>64</v>
      </c>
      <c r="W24" s="21">
        <v>700000000</v>
      </c>
      <c r="X24" s="21"/>
      <c r="Y24" s="21"/>
      <c r="Z24" s="21">
        <f t="shared" si="0"/>
        <v>700000000</v>
      </c>
      <c r="AA24" s="10"/>
      <c r="AB24" s="59"/>
      <c r="AC24" s="59"/>
      <c r="AD24" s="26"/>
      <c r="AE24" s="26"/>
      <c r="AF24" s="26"/>
      <c r="AG24" s="26"/>
      <c r="AH24" s="26"/>
      <c r="AI24" s="26"/>
      <c r="AJ24" s="26"/>
      <c r="AK24" s="26"/>
      <c r="AL24" s="26"/>
      <c r="AM24" s="26"/>
      <c r="AN24" s="26"/>
      <c r="AO24" s="26"/>
      <c r="AP24" s="27"/>
    </row>
    <row r="25" spans="1:42" ht="51.75" hidden="1" x14ac:dyDescent="0.2">
      <c r="A25" s="74"/>
      <c r="B25" s="69"/>
      <c r="C25" s="68"/>
      <c r="D25" s="75"/>
      <c r="E25" s="75"/>
      <c r="F25" s="76"/>
      <c r="G25" s="73"/>
      <c r="H25" s="73"/>
      <c r="I25" s="73"/>
      <c r="J25" s="77"/>
      <c r="K25" s="73"/>
      <c r="L25" s="56"/>
      <c r="M25" s="74"/>
      <c r="N25" s="78"/>
      <c r="O25" s="79"/>
      <c r="P25" s="74"/>
      <c r="Q25" s="74"/>
      <c r="R25" s="59"/>
      <c r="S25" s="10" t="s">
        <v>59</v>
      </c>
      <c r="T25" s="10"/>
      <c r="U25" s="10" t="s">
        <v>90</v>
      </c>
      <c r="V25" s="10" t="s">
        <v>66</v>
      </c>
      <c r="W25" s="21">
        <v>114681600</v>
      </c>
      <c r="X25" s="21"/>
      <c r="Y25" s="21"/>
      <c r="Z25" s="21">
        <f t="shared" si="0"/>
        <v>114681600</v>
      </c>
      <c r="AA25" s="10"/>
      <c r="AB25" s="59"/>
      <c r="AC25" s="59"/>
      <c r="AD25" s="26"/>
      <c r="AE25" s="26"/>
      <c r="AF25" s="26"/>
      <c r="AG25" s="26"/>
      <c r="AH25" s="26"/>
      <c r="AI25" s="26"/>
      <c r="AJ25" s="26"/>
      <c r="AK25" s="26"/>
      <c r="AL25" s="26"/>
      <c r="AM25" s="26"/>
      <c r="AN25" s="26"/>
      <c r="AO25" s="26"/>
      <c r="AP25" s="27"/>
    </row>
    <row r="26" spans="1:42" ht="86.25" hidden="1" customHeight="1" x14ac:dyDescent="0.2">
      <c r="A26" s="74" t="s">
        <v>49</v>
      </c>
      <c r="B26" s="69" t="s">
        <v>50</v>
      </c>
      <c r="C26" s="68" t="s">
        <v>51</v>
      </c>
      <c r="D26" s="75">
        <v>40</v>
      </c>
      <c r="E26" s="75" t="s">
        <v>52</v>
      </c>
      <c r="F26" s="76">
        <v>4001</v>
      </c>
      <c r="G26" s="73" t="s">
        <v>53</v>
      </c>
      <c r="H26" s="73">
        <v>1400</v>
      </c>
      <c r="I26" s="73" t="s">
        <v>54</v>
      </c>
      <c r="J26" s="77">
        <v>2024003520100</v>
      </c>
      <c r="K26" s="73" t="s">
        <v>55</v>
      </c>
      <c r="L26" s="56">
        <v>341</v>
      </c>
      <c r="M26" s="74">
        <v>4001044</v>
      </c>
      <c r="N26" s="78" t="s">
        <v>92</v>
      </c>
      <c r="O26" s="79" t="s">
        <v>93</v>
      </c>
      <c r="P26" s="74" t="s">
        <v>94</v>
      </c>
      <c r="Q26" s="74" t="s">
        <v>95</v>
      </c>
      <c r="R26" s="59">
        <v>300</v>
      </c>
      <c r="S26" s="10" t="s">
        <v>59</v>
      </c>
      <c r="T26" s="10"/>
      <c r="U26" s="10" t="s">
        <v>96</v>
      </c>
      <c r="V26" s="10" t="s">
        <v>62</v>
      </c>
      <c r="W26" s="21">
        <v>9106000</v>
      </c>
      <c r="X26" s="21"/>
      <c r="Y26" s="21"/>
      <c r="Z26" s="21">
        <f t="shared" si="0"/>
        <v>9106000</v>
      </c>
      <c r="AA26" s="10"/>
      <c r="AB26" s="59" t="s">
        <v>99</v>
      </c>
      <c r="AC26" s="59"/>
      <c r="AD26" s="26"/>
      <c r="AE26" s="26"/>
      <c r="AF26" s="26"/>
      <c r="AG26" s="26"/>
      <c r="AH26" s="26"/>
      <c r="AI26" s="26"/>
      <c r="AJ26" s="26"/>
      <c r="AK26" s="26"/>
      <c r="AL26" s="26"/>
      <c r="AM26" s="26"/>
      <c r="AN26" s="26"/>
      <c r="AO26" s="26"/>
      <c r="AP26" s="10"/>
    </row>
    <row r="27" spans="1:42" ht="86.25" hidden="1" customHeight="1" x14ac:dyDescent="0.2">
      <c r="A27" s="74"/>
      <c r="B27" s="69"/>
      <c r="C27" s="68"/>
      <c r="D27" s="75"/>
      <c r="E27" s="75"/>
      <c r="F27" s="76"/>
      <c r="G27" s="73"/>
      <c r="H27" s="73"/>
      <c r="I27" s="73"/>
      <c r="J27" s="77"/>
      <c r="K27" s="73"/>
      <c r="L27" s="56"/>
      <c r="M27" s="74"/>
      <c r="N27" s="78"/>
      <c r="O27" s="79"/>
      <c r="P27" s="74"/>
      <c r="Q27" s="74"/>
      <c r="R27" s="59"/>
      <c r="S27" s="10" t="s">
        <v>59</v>
      </c>
      <c r="T27" s="10"/>
      <c r="U27" s="10" t="s">
        <v>97</v>
      </c>
      <c r="V27" s="10" t="s">
        <v>64</v>
      </c>
      <c r="W27" s="21">
        <v>700000000</v>
      </c>
      <c r="X27" s="21"/>
      <c r="Y27" s="21"/>
      <c r="Z27" s="21">
        <f t="shared" si="0"/>
        <v>700000000</v>
      </c>
      <c r="AA27" s="10"/>
      <c r="AB27" s="59"/>
      <c r="AC27" s="59"/>
      <c r="AD27" s="26"/>
      <c r="AE27" s="26"/>
      <c r="AF27" s="26"/>
      <c r="AG27" s="26"/>
      <c r="AH27" s="26"/>
      <c r="AI27" s="26"/>
      <c r="AJ27" s="26"/>
      <c r="AK27" s="26"/>
      <c r="AL27" s="26"/>
      <c r="AM27" s="26"/>
      <c r="AN27" s="26"/>
      <c r="AO27" s="26"/>
      <c r="AP27" s="10"/>
    </row>
    <row r="28" spans="1:42" ht="86.25" hidden="1" customHeight="1" x14ac:dyDescent="0.2">
      <c r="A28" s="74"/>
      <c r="B28" s="69"/>
      <c r="C28" s="68"/>
      <c r="D28" s="75"/>
      <c r="E28" s="75"/>
      <c r="F28" s="76"/>
      <c r="G28" s="73"/>
      <c r="H28" s="73"/>
      <c r="I28" s="73"/>
      <c r="J28" s="77"/>
      <c r="K28" s="73"/>
      <c r="L28" s="56"/>
      <c r="M28" s="74"/>
      <c r="N28" s="78"/>
      <c r="O28" s="79"/>
      <c r="P28" s="74"/>
      <c r="Q28" s="74"/>
      <c r="R28" s="59"/>
      <c r="S28" s="10" t="s">
        <v>59</v>
      </c>
      <c r="T28" s="10"/>
      <c r="U28" s="10" t="s">
        <v>98</v>
      </c>
      <c r="V28" s="10" t="s">
        <v>66</v>
      </c>
      <c r="W28" s="21">
        <v>114681600</v>
      </c>
      <c r="X28" s="21"/>
      <c r="Y28" s="21"/>
      <c r="Z28" s="21">
        <f t="shared" si="0"/>
        <v>114681600</v>
      </c>
      <c r="AA28" s="10"/>
      <c r="AB28" s="59"/>
      <c r="AC28" s="59"/>
      <c r="AD28" s="26"/>
      <c r="AE28" s="26"/>
      <c r="AF28" s="26"/>
      <c r="AG28" s="26"/>
      <c r="AH28" s="26"/>
      <c r="AI28" s="26"/>
      <c r="AJ28" s="26"/>
      <c r="AK28" s="26"/>
      <c r="AL28" s="26"/>
      <c r="AM28" s="26"/>
      <c r="AN28" s="26"/>
      <c r="AO28" s="26"/>
      <c r="AP28" s="10"/>
    </row>
    <row r="29" spans="1:42" ht="155.25" hidden="1" customHeight="1" x14ac:dyDescent="0.2">
      <c r="A29" s="74" t="s">
        <v>49</v>
      </c>
      <c r="B29" s="69" t="s">
        <v>50</v>
      </c>
      <c r="C29" s="68" t="s">
        <v>51</v>
      </c>
      <c r="D29" s="75">
        <v>40</v>
      </c>
      <c r="E29" s="75" t="s">
        <v>52</v>
      </c>
      <c r="F29" s="76">
        <v>4001</v>
      </c>
      <c r="G29" s="73" t="s">
        <v>53</v>
      </c>
      <c r="H29" s="73">
        <v>1400</v>
      </c>
      <c r="I29" s="73" t="s">
        <v>54</v>
      </c>
      <c r="J29" s="77">
        <v>2024003520100</v>
      </c>
      <c r="K29" s="73" t="s">
        <v>55</v>
      </c>
      <c r="L29" s="56">
        <v>344</v>
      </c>
      <c r="M29" s="74">
        <v>4001006</v>
      </c>
      <c r="N29" s="78" t="s">
        <v>100</v>
      </c>
      <c r="O29" s="73" t="s">
        <v>101</v>
      </c>
      <c r="P29" s="73" t="s">
        <v>102</v>
      </c>
      <c r="Q29" s="73" t="s">
        <v>103</v>
      </c>
      <c r="R29" s="59">
        <v>344</v>
      </c>
      <c r="S29" s="10" t="s">
        <v>59</v>
      </c>
      <c r="T29" s="10"/>
      <c r="U29" s="10" t="s">
        <v>104</v>
      </c>
      <c r="V29" s="10" t="s">
        <v>62</v>
      </c>
      <c r="W29" s="21">
        <v>9561300</v>
      </c>
      <c r="X29" s="21"/>
      <c r="Y29" s="21"/>
      <c r="Z29" s="21">
        <f t="shared" si="0"/>
        <v>9561300</v>
      </c>
      <c r="AA29" s="10"/>
      <c r="AB29" s="59" t="s">
        <v>107</v>
      </c>
      <c r="AC29" s="59"/>
      <c r="AD29" s="26"/>
      <c r="AE29" s="26"/>
      <c r="AF29" s="26"/>
      <c r="AG29" s="26"/>
      <c r="AH29" s="26"/>
      <c r="AI29" s="26"/>
      <c r="AJ29" s="26"/>
      <c r="AK29" s="26"/>
      <c r="AL29" s="26"/>
      <c r="AM29" s="26"/>
      <c r="AN29" s="26"/>
      <c r="AO29" s="26"/>
      <c r="AP29" s="10"/>
    </row>
    <row r="30" spans="1:42" ht="51.75" hidden="1" x14ac:dyDescent="0.2">
      <c r="A30" s="74"/>
      <c r="B30" s="69"/>
      <c r="C30" s="68"/>
      <c r="D30" s="75"/>
      <c r="E30" s="75"/>
      <c r="F30" s="76"/>
      <c r="G30" s="73"/>
      <c r="H30" s="73"/>
      <c r="I30" s="73"/>
      <c r="J30" s="77"/>
      <c r="K30" s="73"/>
      <c r="L30" s="56"/>
      <c r="M30" s="74"/>
      <c r="N30" s="78"/>
      <c r="O30" s="73"/>
      <c r="P30" s="73"/>
      <c r="Q30" s="73"/>
      <c r="R30" s="59"/>
      <c r="S30" s="10" t="s">
        <v>59</v>
      </c>
      <c r="T30" s="10"/>
      <c r="U30" s="10" t="s">
        <v>105</v>
      </c>
      <c r="V30" s="10" t="s">
        <v>64</v>
      </c>
      <c r="W30" s="21">
        <v>100776100</v>
      </c>
      <c r="X30" s="21"/>
      <c r="Y30" s="21"/>
      <c r="Z30" s="21">
        <f t="shared" si="0"/>
        <v>100776100</v>
      </c>
      <c r="AA30" s="10"/>
      <c r="AB30" s="59"/>
      <c r="AC30" s="59"/>
      <c r="AD30" s="25"/>
      <c r="AE30" s="25"/>
      <c r="AF30" s="25"/>
      <c r="AG30" s="25"/>
      <c r="AH30" s="25"/>
      <c r="AI30" s="25"/>
      <c r="AJ30" s="25"/>
      <c r="AK30" s="25"/>
      <c r="AL30" s="25"/>
      <c r="AM30" s="25"/>
      <c r="AN30" s="25"/>
      <c r="AO30" s="25"/>
      <c r="AP30" s="25"/>
    </row>
    <row r="31" spans="1:42" ht="51.75" hidden="1" x14ac:dyDescent="0.2">
      <c r="A31" s="74"/>
      <c r="B31" s="69"/>
      <c r="C31" s="68"/>
      <c r="D31" s="75"/>
      <c r="E31" s="75"/>
      <c r="F31" s="76"/>
      <c r="G31" s="73"/>
      <c r="H31" s="73"/>
      <c r="I31" s="73"/>
      <c r="J31" s="77"/>
      <c r="K31" s="73"/>
      <c r="L31" s="56"/>
      <c r="M31" s="74"/>
      <c r="N31" s="78"/>
      <c r="O31" s="73"/>
      <c r="P31" s="73"/>
      <c r="Q31" s="73"/>
      <c r="R31" s="59"/>
      <c r="S31" s="10" t="s">
        <v>59</v>
      </c>
      <c r="T31" s="10"/>
      <c r="U31" s="10" t="s">
        <v>106</v>
      </c>
      <c r="V31" s="10" t="s">
        <v>66</v>
      </c>
      <c r="W31" s="21">
        <v>66897600</v>
      </c>
      <c r="X31" s="21"/>
      <c r="Y31" s="21"/>
      <c r="Z31" s="21">
        <f t="shared" si="0"/>
        <v>66897600</v>
      </c>
      <c r="AA31" s="10"/>
      <c r="AB31" s="59"/>
      <c r="AC31" s="59"/>
      <c r="AD31" s="25"/>
      <c r="AE31" s="25"/>
      <c r="AF31" s="25"/>
      <c r="AG31" s="25"/>
      <c r="AH31" s="25"/>
      <c r="AI31" s="25"/>
      <c r="AJ31" s="25"/>
      <c r="AK31" s="25"/>
      <c r="AL31" s="25"/>
      <c r="AM31" s="25"/>
      <c r="AN31" s="25"/>
      <c r="AO31" s="25"/>
      <c r="AP31" s="25"/>
    </row>
    <row r="32" spans="1:42" ht="51.75" hidden="1" x14ac:dyDescent="0.2">
      <c r="A32" s="56" t="s">
        <v>108</v>
      </c>
      <c r="B32" s="69" t="s">
        <v>109</v>
      </c>
      <c r="C32" s="68" t="s">
        <v>110</v>
      </c>
      <c r="D32" s="63">
        <v>24</v>
      </c>
      <c r="E32" s="63" t="s">
        <v>111</v>
      </c>
      <c r="F32" s="56">
        <v>2402</v>
      </c>
      <c r="G32" s="63" t="s">
        <v>112</v>
      </c>
      <c r="H32" s="63" t="s">
        <v>113</v>
      </c>
      <c r="I32" s="63" t="s">
        <v>114</v>
      </c>
      <c r="J32" s="62">
        <v>2024003520136</v>
      </c>
      <c r="K32" s="63" t="s">
        <v>115</v>
      </c>
      <c r="L32" s="63">
        <v>549</v>
      </c>
      <c r="M32" s="56">
        <v>2402021</v>
      </c>
      <c r="N32" s="63" t="s">
        <v>116</v>
      </c>
      <c r="O32" s="63" t="s">
        <v>117</v>
      </c>
      <c r="P32" s="63">
        <v>240202100</v>
      </c>
      <c r="Q32" s="63" t="s">
        <v>118</v>
      </c>
      <c r="R32" s="55">
        <v>549</v>
      </c>
      <c r="S32" s="10" t="s">
        <v>119</v>
      </c>
      <c r="T32" s="10"/>
      <c r="U32" s="10" t="s">
        <v>120</v>
      </c>
      <c r="V32" s="10" t="s">
        <v>121</v>
      </c>
      <c r="W32" s="21">
        <v>2544000000</v>
      </c>
      <c r="X32" s="21"/>
      <c r="Y32" s="21"/>
      <c r="Z32" s="21">
        <f t="shared" si="0"/>
        <v>2544000000</v>
      </c>
      <c r="AA32" s="10"/>
      <c r="AB32" s="56" t="s">
        <v>123</v>
      </c>
      <c r="AC32" s="55"/>
      <c r="AD32" s="25"/>
      <c r="AE32" s="25"/>
      <c r="AF32" s="25"/>
      <c r="AG32" s="25"/>
      <c r="AH32" s="25"/>
      <c r="AI32" s="25"/>
      <c r="AJ32" s="25"/>
      <c r="AK32" s="25"/>
      <c r="AL32" s="25"/>
      <c r="AM32" s="25"/>
      <c r="AN32" s="25"/>
      <c r="AO32" s="25"/>
      <c r="AP32" s="25"/>
    </row>
    <row r="33" spans="1:150" ht="51.75" hidden="1" x14ac:dyDescent="0.2">
      <c r="A33" s="56"/>
      <c r="B33" s="69"/>
      <c r="C33" s="68"/>
      <c r="D33" s="63"/>
      <c r="E33" s="63"/>
      <c r="F33" s="56"/>
      <c r="G33" s="63"/>
      <c r="H33" s="63"/>
      <c r="I33" s="63"/>
      <c r="J33" s="62"/>
      <c r="K33" s="63"/>
      <c r="L33" s="63"/>
      <c r="M33" s="56"/>
      <c r="N33" s="63"/>
      <c r="O33" s="63"/>
      <c r="P33" s="63"/>
      <c r="Q33" s="63"/>
      <c r="R33" s="55"/>
      <c r="S33" s="10" t="s">
        <v>59</v>
      </c>
      <c r="T33" s="10"/>
      <c r="U33" s="10" t="s">
        <v>122</v>
      </c>
      <c r="V33" s="10" t="s">
        <v>66</v>
      </c>
      <c r="W33" s="21">
        <v>338604990</v>
      </c>
      <c r="X33" s="21"/>
      <c r="Y33" s="21"/>
      <c r="Z33" s="21">
        <f t="shared" si="0"/>
        <v>338604990</v>
      </c>
      <c r="AA33" s="10"/>
      <c r="AB33" s="56"/>
      <c r="AC33" s="55"/>
      <c r="AD33" s="25"/>
      <c r="AE33" s="25"/>
      <c r="AF33" s="25"/>
      <c r="AG33" s="25"/>
      <c r="AH33" s="25"/>
      <c r="AI33" s="25"/>
      <c r="AJ33" s="25"/>
      <c r="AK33" s="25"/>
      <c r="AL33" s="25"/>
      <c r="AM33" s="25"/>
      <c r="AN33" s="25"/>
      <c r="AO33" s="25"/>
      <c r="AP33" s="25"/>
    </row>
    <row r="34" spans="1:150" ht="189.75" hidden="1" customHeight="1" x14ac:dyDescent="0.2">
      <c r="A34" s="56" t="s">
        <v>108</v>
      </c>
      <c r="B34" s="69" t="s">
        <v>109</v>
      </c>
      <c r="C34" s="68" t="s">
        <v>110</v>
      </c>
      <c r="D34" s="63">
        <v>24</v>
      </c>
      <c r="E34" s="63" t="s">
        <v>111</v>
      </c>
      <c r="F34" s="56">
        <v>2402</v>
      </c>
      <c r="G34" s="63" t="s">
        <v>112</v>
      </c>
      <c r="H34" s="63" t="s">
        <v>113</v>
      </c>
      <c r="I34" s="63" t="s">
        <v>114</v>
      </c>
      <c r="J34" s="62">
        <v>2024003520136</v>
      </c>
      <c r="K34" s="63" t="s">
        <v>115</v>
      </c>
      <c r="L34" s="55">
        <v>550</v>
      </c>
      <c r="M34" s="56">
        <v>2402112</v>
      </c>
      <c r="N34" s="56" t="s">
        <v>124</v>
      </c>
      <c r="O34" s="60" t="s">
        <v>125</v>
      </c>
      <c r="P34" s="56">
        <v>240211200</v>
      </c>
      <c r="Q34" s="56" t="s">
        <v>126</v>
      </c>
      <c r="R34" s="55">
        <v>500</v>
      </c>
      <c r="S34" s="10" t="s">
        <v>119</v>
      </c>
      <c r="T34" s="10"/>
      <c r="U34" s="10" t="s">
        <v>127</v>
      </c>
      <c r="V34" s="10" t="s">
        <v>121</v>
      </c>
      <c r="W34" s="21">
        <v>2161500000</v>
      </c>
      <c r="X34" s="21"/>
      <c r="Y34" s="21"/>
      <c r="Z34" s="21">
        <f t="shared" si="0"/>
        <v>2161500000</v>
      </c>
      <c r="AA34" s="10"/>
      <c r="AB34" s="56" t="s">
        <v>129</v>
      </c>
      <c r="AC34" s="55"/>
      <c r="AD34" s="25"/>
      <c r="AE34" s="25"/>
      <c r="AF34" s="25"/>
      <c r="AG34" s="25"/>
      <c r="AH34" s="25"/>
      <c r="AI34" s="25"/>
      <c r="AJ34" s="25"/>
      <c r="AK34" s="25"/>
      <c r="AL34" s="25"/>
      <c r="AM34" s="25"/>
      <c r="AN34" s="25"/>
      <c r="AO34" s="25"/>
      <c r="AP34" s="25"/>
    </row>
    <row r="35" spans="1:150" ht="51.75" hidden="1" x14ac:dyDescent="0.2">
      <c r="A35" s="56"/>
      <c r="B35" s="69"/>
      <c r="C35" s="68"/>
      <c r="D35" s="63"/>
      <c r="E35" s="63"/>
      <c r="F35" s="56"/>
      <c r="G35" s="63"/>
      <c r="H35" s="63"/>
      <c r="I35" s="63"/>
      <c r="J35" s="62"/>
      <c r="K35" s="63"/>
      <c r="L35" s="55"/>
      <c r="M35" s="56"/>
      <c r="N35" s="56"/>
      <c r="O35" s="60"/>
      <c r="P35" s="56"/>
      <c r="Q35" s="56"/>
      <c r="R35" s="55"/>
      <c r="S35" s="10" t="s">
        <v>59</v>
      </c>
      <c r="T35" s="10"/>
      <c r="U35" s="10" t="s">
        <v>128</v>
      </c>
      <c r="V35" s="10" t="s">
        <v>66</v>
      </c>
      <c r="W35" s="21">
        <v>338604990</v>
      </c>
      <c r="X35" s="21"/>
      <c r="Y35" s="21"/>
      <c r="Z35" s="21">
        <f t="shared" si="0"/>
        <v>338604990</v>
      </c>
      <c r="AA35" s="10"/>
      <c r="AB35" s="56"/>
      <c r="AC35" s="55"/>
      <c r="AD35" s="25"/>
      <c r="AE35" s="25"/>
      <c r="AF35" s="25"/>
      <c r="AG35" s="25"/>
      <c r="AH35" s="25"/>
      <c r="AI35" s="25"/>
      <c r="AJ35" s="25"/>
      <c r="AK35" s="25"/>
      <c r="AL35" s="25"/>
      <c r="AM35" s="25"/>
      <c r="AN35" s="25"/>
      <c r="AO35" s="25"/>
      <c r="AP35" s="25"/>
    </row>
    <row r="36" spans="1:150" ht="51.75" hidden="1" x14ac:dyDescent="0.2">
      <c r="A36" s="56" t="s">
        <v>108</v>
      </c>
      <c r="B36" s="69" t="s">
        <v>109</v>
      </c>
      <c r="C36" s="68" t="s">
        <v>110</v>
      </c>
      <c r="D36" s="63">
        <v>24</v>
      </c>
      <c r="E36" s="63" t="s">
        <v>111</v>
      </c>
      <c r="F36" s="56">
        <v>2402</v>
      </c>
      <c r="G36" s="63" t="s">
        <v>112</v>
      </c>
      <c r="H36" s="63" t="s">
        <v>113</v>
      </c>
      <c r="I36" s="63" t="s">
        <v>114</v>
      </c>
      <c r="J36" s="62">
        <v>2024003520136</v>
      </c>
      <c r="K36" s="63" t="s">
        <v>115</v>
      </c>
      <c r="L36" s="55">
        <v>547</v>
      </c>
      <c r="M36" s="56">
        <v>2402006</v>
      </c>
      <c r="N36" s="56" t="s">
        <v>130</v>
      </c>
      <c r="O36" s="60" t="s">
        <v>131</v>
      </c>
      <c r="P36" s="72">
        <v>240200600</v>
      </c>
      <c r="Q36" s="72" t="s">
        <v>132</v>
      </c>
      <c r="R36" s="55">
        <v>12</v>
      </c>
      <c r="S36" s="10" t="s">
        <v>119</v>
      </c>
      <c r="T36" s="10"/>
      <c r="U36" s="10" t="s">
        <v>133</v>
      </c>
      <c r="V36" s="10" t="s">
        <v>121</v>
      </c>
      <c r="W36" s="21">
        <v>1425000000</v>
      </c>
      <c r="X36" s="21"/>
      <c r="Y36" s="21"/>
      <c r="Z36" s="21">
        <f t="shared" si="0"/>
        <v>1425000000</v>
      </c>
      <c r="AA36" s="10"/>
      <c r="AB36" s="56" t="s">
        <v>135</v>
      </c>
      <c r="AC36" s="55"/>
      <c r="AD36" s="25"/>
      <c r="AE36" s="25"/>
      <c r="AF36" s="25"/>
      <c r="AG36" s="25"/>
      <c r="AH36" s="25"/>
      <c r="AI36" s="25"/>
      <c r="AJ36" s="25"/>
      <c r="AK36" s="25"/>
      <c r="AL36" s="25"/>
      <c r="AM36" s="25"/>
      <c r="AN36" s="25"/>
      <c r="AO36" s="25"/>
      <c r="AP36" s="25"/>
    </row>
    <row r="37" spans="1:150" ht="51.75" hidden="1" x14ac:dyDescent="0.2">
      <c r="A37" s="56"/>
      <c r="B37" s="69"/>
      <c r="C37" s="68"/>
      <c r="D37" s="63"/>
      <c r="E37" s="63"/>
      <c r="F37" s="56"/>
      <c r="G37" s="63"/>
      <c r="H37" s="63"/>
      <c r="I37" s="63"/>
      <c r="J37" s="62"/>
      <c r="K37" s="63"/>
      <c r="L37" s="55"/>
      <c r="M37" s="56"/>
      <c r="N37" s="56"/>
      <c r="O37" s="60"/>
      <c r="P37" s="72"/>
      <c r="Q37" s="72"/>
      <c r="R37" s="55"/>
      <c r="S37" s="10" t="s">
        <v>59</v>
      </c>
      <c r="T37" s="10"/>
      <c r="U37" s="10" t="s">
        <v>134</v>
      </c>
      <c r="V37" s="10" t="s">
        <v>66</v>
      </c>
      <c r="W37" s="21">
        <v>55369422</v>
      </c>
      <c r="X37" s="21"/>
      <c r="Y37" s="21"/>
      <c r="Z37" s="21">
        <f t="shared" si="0"/>
        <v>55369422</v>
      </c>
      <c r="AA37" s="10"/>
      <c r="AB37" s="56"/>
      <c r="AC37" s="55"/>
      <c r="AD37" s="25"/>
      <c r="AE37" s="25"/>
      <c r="AF37" s="25"/>
      <c r="AG37" s="25"/>
      <c r="AH37" s="25"/>
      <c r="AI37" s="25"/>
      <c r="AJ37" s="25"/>
      <c r="AK37" s="25"/>
      <c r="AL37" s="25"/>
      <c r="AM37" s="25"/>
      <c r="AN37" s="25"/>
      <c r="AO37" s="25"/>
      <c r="AP37" s="25"/>
    </row>
    <row r="38" spans="1:150" ht="51.75" hidden="1" x14ac:dyDescent="0.2">
      <c r="A38" s="56" t="s">
        <v>108</v>
      </c>
      <c r="B38" s="69" t="s">
        <v>109</v>
      </c>
      <c r="C38" s="68" t="s">
        <v>110</v>
      </c>
      <c r="D38" s="63">
        <v>24</v>
      </c>
      <c r="E38" s="63" t="s">
        <v>111</v>
      </c>
      <c r="F38" s="56">
        <v>2402</v>
      </c>
      <c r="G38" s="63" t="s">
        <v>112</v>
      </c>
      <c r="H38" s="63" t="s">
        <v>113</v>
      </c>
      <c r="I38" s="63" t="s">
        <v>114</v>
      </c>
      <c r="J38" s="62">
        <v>2024003520136</v>
      </c>
      <c r="K38" s="63" t="s">
        <v>115</v>
      </c>
      <c r="L38" s="55">
        <v>548</v>
      </c>
      <c r="M38" s="56">
        <v>2402041</v>
      </c>
      <c r="N38" s="56" t="s">
        <v>136</v>
      </c>
      <c r="O38" s="60" t="s">
        <v>137</v>
      </c>
      <c r="P38" s="56">
        <v>240204100</v>
      </c>
      <c r="Q38" s="56" t="s">
        <v>138</v>
      </c>
      <c r="R38" s="56">
        <v>8</v>
      </c>
      <c r="S38" s="10" t="s">
        <v>119</v>
      </c>
      <c r="T38" s="10"/>
      <c r="U38" s="10" t="s">
        <v>139</v>
      </c>
      <c r="V38" s="10" t="s">
        <v>121</v>
      </c>
      <c r="W38" s="21">
        <v>1275000000</v>
      </c>
      <c r="X38" s="21"/>
      <c r="Y38" s="21"/>
      <c r="Z38" s="21">
        <f t="shared" si="0"/>
        <v>1275000000</v>
      </c>
      <c r="AA38" s="10"/>
      <c r="AB38" s="56" t="s">
        <v>141</v>
      </c>
      <c r="AC38" s="55"/>
      <c r="AD38" s="25"/>
      <c r="AE38" s="25"/>
      <c r="AF38" s="25"/>
      <c r="AG38" s="25"/>
      <c r="AH38" s="25"/>
      <c r="AI38" s="25"/>
      <c r="AJ38" s="25"/>
      <c r="AK38" s="25"/>
      <c r="AL38" s="25"/>
      <c r="AM38" s="25"/>
      <c r="AN38" s="25"/>
      <c r="AO38" s="25"/>
      <c r="AP38" s="25"/>
    </row>
    <row r="39" spans="1:150" ht="51.75" hidden="1" x14ac:dyDescent="0.2">
      <c r="A39" s="56"/>
      <c r="B39" s="69"/>
      <c r="C39" s="68"/>
      <c r="D39" s="63"/>
      <c r="E39" s="63"/>
      <c r="F39" s="56"/>
      <c r="G39" s="63"/>
      <c r="H39" s="63"/>
      <c r="I39" s="63"/>
      <c r="J39" s="62"/>
      <c r="K39" s="63"/>
      <c r="L39" s="55"/>
      <c r="M39" s="56"/>
      <c r="N39" s="56"/>
      <c r="O39" s="60"/>
      <c r="P39" s="56"/>
      <c r="Q39" s="56"/>
      <c r="R39" s="56"/>
      <c r="S39" s="10" t="s">
        <v>59</v>
      </c>
      <c r="T39" s="10"/>
      <c r="U39" s="10" t="s">
        <v>140</v>
      </c>
      <c r="V39" s="10" t="s">
        <v>66</v>
      </c>
      <c r="W39" s="21">
        <v>55369422</v>
      </c>
      <c r="X39" s="21"/>
      <c r="Y39" s="21"/>
      <c r="Z39" s="21">
        <f t="shared" si="0"/>
        <v>55369422</v>
      </c>
      <c r="AA39" s="10"/>
      <c r="AB39" s="56"/>
      <c r="AC39" s="55"/>
      <c r="AD39" s="25"/>
      <c r="AE39" s="25"/>
      <c r="AF39" s="25"/>
      <c r="AG39" s="25"/>
      <c r="AH39" s="25"/>
      <c r="AI39" s="25"/>
      <c r="AJ39" s="25"/>
      <c r="AK39" s="25"/>
      <c r="AL39" s="25"/>
      <c r="AM39" s="25"/>
      <c r="AN39" s="25"/>
      <c r="AO39" s="25"/>
      <c r="AP39" s="25"/>
    </row>
    <row r="40" spans="1:150" ht="155.25" hidden="1" x14ac:dyDescent="0.2">
      <c r="A40" s="10" t="s">
        <v>108</v>
      </c>
      <c r="B40" s="11" t="s">
        <v>109</v>
      </c>
      <c r="C40" s="12" t="s">
        <v>110</v>
      </c>
      <c r="D40" s="13">
        <v>24</v>
      </c>
      <c r="E40" s="13" t="s">
        <v>111</v>
      </c>
      <c r="F40" s="10">
        <v>2402</v>
      </c>
      <c r="G40" s="13" t="s">
        <v>112</v>
      </c>
      <c r="H40" s="13" t="s">
        <v>113</v>
      </c>
      <c r="I40" s="13" t="s">
        <v>114</v>
      </c>
      <c r="J40" s="15">
        <v>2024003520136</v>
      </c>
      <c r="K40" s="13" t="s">
        <v>115</v>
      </c>
      <c r="L40" s="25">
        <v>560</v>
      </c>
      <c r="M40" s="10">
        <v>2402001</v>
      </c>
      <c r="N40" s="10" t="s">
        <v>142</v>
      </c>
      <c r="O40" s="10" t="s">
        <v>143</v>
      </c>
      <c r="P40" s="10">
        <v>240200100</v>
      </c>
      <c r="Q40" s="10" t="s">
        <v>144</v>
      </c>
      <c r="R40" s="25">
        <v>2</v>
      </c>
      <c r="S40" s="10" t="s">
        <v>59</v>
      </c>
      <c r="T40" s="10"/>
      <c r="U40" s="10" t="s">
        <v>225</v>
      </c>
      <c r="V40" s="10" t="s">
        <v>66</v>
      </c>
      <c r="W40" s="21">
        <v>4680000</v>
      </c>
      <c r="X40" s="21"/>
      <c r="Y40" s="21"/>
      <c r="Z40" s="21">
        <f t="shared" si="0"/>
        <v>4680000</v>
      </c>
      <c r="AA40" s="10"/>
      <c r="AB40" s="10" t="s">
        <v>145</v>
      </c>
      <c r="AC40" s="25"/>
      <c r="AD40" s="25"/>
      <c r="AE40" s="25"/>
      <c r="AF40" s="25"/>
      <c r="AG40" s="25"/>
      <c r="AH40" s="25"/>
      <c r="AI40" s="25"/>
      <c r="AJ40" s="25"/>
      <c r="AK40" s="25"/>
      <c r="AL40" s="25"/>
      <c r="AM40" s="25"/>
      <c r="AN40" s="25"/>
      <c r="AO40" s="25"/>
      <c r="AP40" s="25"/>
    </row>
    <row r="41" spans="1:150" ht="155.25" hidden="1" x14ac:dyDescent="0.2">
      <c r="A41" s="10" t="s">
        <v>108</v>
      </c>
      <c r="B41" s="11" t="s">
        <v>109</v>
      </c>
      <c r="C41" s="12" t="s">
        <v>110</v>
      </c>
      <c r="D41" s="13">
        <v>24</v>
      </c>
      <c r="E41" s="13" t="s">
        <v>111</v>
      </c>
      <c r="F41" s="10">
        <v>2402</v>
      </c>
      <c r="G41" s="13" t="s">
        <v>112</v>
      </c>
      <c r="H41" s="13" t="s">
        <v>113</v>
      </c>
      <c r="I41" s="13" t="s">
        <v>114</v>
      </c>
      <c r="J41" s="15">
        <v>2024003520136</v>
      </c>
      <c r="K41" s="13" t="s">
        <v>115</v>
      </c>
      <c r="L41" s="25">
        <v>561</v>
      </c>
      <c r="M41" s="10">
        <v>2402039</v>
      </c>
      <c r="N41" s="10" t="s">
        <v>146</v>
      </c>
      <c r="O41" s="10" t="s">
        <v>147</v>
      </c>
      <c r="P41" s="13">
        <v>240203900</v>
      </c>
      <c r="Q41" s="14" t="s">
        <v>146</v>
      </c>
      <c r="R41" s="25">
        <v>25</v>
      </c>
      <c r="S41" s="10" t="s">
        <v>59</v>
      </c>
      <c r="T41" s="10"/>
      <c r="U41" s="10" t="s">
        <v>148</v>
      </c>
      <c r="V41" s="10" t="s">
        <v>66</v>
      </c>
      <c r="W41" s="21">
        <v>4680000</v>
      </c>
      <c r="X41" s="21"/>
      <c r="Y41" s="21"/>
      <c r="Z41" s="21">
        <f t="shared" ref="Z41:Z46" si="1">W41+X41-Y41</f>
        <v>4680000</v>
      </c>
      <c r="AA41" s="10"/>
      <c r="AB41" s="10" t="s">
        <v>149</v>
      </c>
      <c r="AC41" s="25"/>
      <c r="AD41" s="25"/>
      <c r="AE41" s="25"/>
      <c r="AF41" s="25"/>
      <c r="AG41" s="25"/>
      <c r="AH41" s="25"/>
      <c r="AI41" s="25"/>
      <c r="AJ41" s="25"/>
      <c r="AK41" s="25"/>
      <c r="AL41" s="25"/>
      <c r="AM41" s="25"/>
      <c r="AN41" s="25"/>
      <c r="AO41" s="25"/>
      <c r="AP41" s="25"/>
    </row>
    <row r="42" spans="1:150" ht="224.25" hidden="1" x14ac:dyDescent="0.2">
      <c r="A42" s="10" t="s">
        <v>108</v>
      </c>
      <c r="B42" s="11" t="s">
        <v>109</v>
      </c>
      <c r="C42" s="12" t="s">
        <v>110</v>
      </c>
      <c r="D42" s="13">
        <v>24</v>
      </c>
      <c r="E42" s="13" t="s">
        <v>111</v>
      </c>
      <c r="F42" s="10">
        <v>2402</v>
      </c>
      <c r="G42" s="13" t="s">
        <v>112</v>
      </c>
      <c r="H42" s="13" t="s">
        <v>113</v>
      </c>
      <c r="I42" s="13" t="s">
        <v>114</v>
      </c>
      <c r="J42" s="15">
        <v>2024003520136</v>
      </c>
      <c r="K42" s="13" t="s">
        <v>115</v>
      </c>
      <c r="L42" s="25">
        <v>562</v>
      </c>
      <c r="M42" s="10">
        <v>2402107</v>
      </c>
      <c r="N42" s="10" t="s">
        <v>150</v>
      </c>
      <c r="O42" s="10" t="s">
        <v>151</v>
      </c>
      <c r="P42" s="13">
        <v>240210701</v>
      </c>
      <c r="Q42" s="14" t="s">
        <v>152</v>
      </c>
      <c r="R42" s="25">
        <v>45</v>
      </c>
      <c r="S42" s="10" t="s">
        <v>59</v>
      </c>
      <c r="T42" s="10"/>
      <c r="U42" s="10" t="s">
        <v>153</v>
      </c>
      <c r="V42" s="10" t="s">
        <v>66</v>
      </c>
      <c r="W42" s="21">
        <v>55369422</v>
      </c>
      <c r="X42" s="21"/>
      <c r="Y42" s="21"/>
      <c r="Z42" s="21">
        <f t="shared" si="1"/>
        <v>55369422</v>
      </c>
      <c r="AA42" s="10"/>
      <c r="AB42" s="10" t="s">
        <v>154</v>
      </c>
      <c r="AC42" s="25"/>
      <c r="AD42" s="25"/>
      <c r="AE42" s="25"/>
      <c r="AF42" s="25"/>
      <c r="AG42" s="25"/>
      <c r="AH42" s="25"/>
      <c r="AI42" s="25"/>
      <c r="AJ42" s="25"/>
      <c r="AK42" s="25"/>
      <c r="AL42" s="25"/>
      <c r="AM42" s="25"/>
      <c r="AN42" s="25"/>
      <c r="AO42" s="25"/>
      <c r="AP42" s="25"/>
    </row>
    <row r="43" spans="1:150" s="17" customFormat="1" ht="51.75" hidden="1" x14ac:dyDescent="0.2">
      <c r="A43" s="56" t="s">
        <v>108</v>
      </c>
      <c r="B43" s="69" t="s">
        <v>109</v>
      </c>
      <c r="C43" s="68" t="s">
        <v>110</v>
      </c>
      <c r="D43" s="63">
        <v>24</v>
      </c>
      <c r="E43" s="63" t="s">
        <v>111</v>
      </c>
      <c r="F43" s="56">
        <v>2402</v>
      </c>
      <c r="G43" s="63" t="s">
        <v>112</v>
      </c>
      <c r="H43" s="63" t="s">
        <v>113</v>
      </c>
      <c r="I43" s="63" t="s">
        <v>114</v>
      </c>
      <c r="J43" s="62">
        <v>2024003520136</v>
      </c>
      <c r="K43" s="63" t="s">
        <v>115</v>
      </c>
      <c r="L43" s="55">
        <v>544</v>
      </c>
      <c r="M43" s="56">
        <v>2402118</v>
      </c>
      <c r="N43" s="72" t="s">
        <v>155</v>
      </c>
      <c r="O43" s="60" t="s">
        <v>156</v>
      </c>
      <c r="P43" s="72">
        <v>240211819</v>
      </c>
      <c r="Q43" s="72" t="s">
        <v>157</v>
      </c>
      <c r="R43" s="55">
        <v>15</v>
      </c>
      <c r="S43" s="10" t="s">
        <v>59</v>
      </c>
      <c r="T43" s="10"/>
      <c r="U43" s="10" t="s">
        <v>158</v>
      </c>
      <c r="V43" s="10" t="s">
        <v>64</v>
      </c>
      <c r="W43" s="21">
        <v>2500000000</v>
      </c>
      <c r="X43" s="21"/>
      <c r="Y43" s="21"/>
      <c r="Z43" s="21">
        <f t="shared" si="1"/>
        <v>2500000000</v>
      </c>
      <c r="AA43" s="10"/>
      <c r="AB43" s="56" t="s">
        <v>161</v>
      </c>
      <c r="AC43" s="55"/>
      <c r="AD43" s="25"/>
      <c r="AE43" s="25"/>
      <c r="AF43" s="25"/>
      <c r="AG43" s="25"/>
      <c r="AH43" s="25"/>
      <c r="AI43" s="25"/>
      <c r="AJ43" s="25"/>
      <c r="AK43" s="25"/>
      <c r="AL43" s="25"/>
      <c r="AM43" s="25"/>
      <c r="AN43" s="25"/>
      <c r="AO43" s="25"/>
      <c r="AP43" s="25"/>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22"/>
    </row>
    <row r="44" spans="1:150" s="17" customFormat="1" ht="51.75" hidden="1" x14ac:dyDescent="0.2">
      <c r="A44" s="56"/>
      <c r="B44" s="69"/>
      <c r="C44" s="68"/>
      <c r="D44" s="63"/>
      <c r="E44" s="63"/>
      <c r="F44" s="56"/>
      <c r="G44" s="63"/>
      <c r="H44" s="63"/>
      <c r="I44" s="63"/>
      <c r="J44" s="62"/>
      <c r="K44" s="63"/>
      <c r="L44" s="55"/>
      <c r="M44" s="56"/>
      <c r="N44" s="72"/>
      <c r="O44" s="60"/>
      <c r="P44" s="72"/>
      <c r="Q44" s="72"/>
      <c r="R44" s="55"/>
      <c r="S44" s="10" t="s">
        <v>60</v>
      </c>
      <c r="T44" s="10"/>
      <c r="U44" s="10" t="s">
        <v>159</v>
      </c>
      <c r="V44" s="10" t="s">
        <v>64</v>
      </c>
      <c r="W44" s="21">
        <v>2630000000</v>
      </c>
      <c r="X44" s="21"/>
      <c r="Y44" s="21"/>
      <c r="Z44" s="21">
        <f t="shared" si="1"/>
        <v>2630000000</v>
      </c>
      <c r="AA44" s="10"/>
      <c r="AB44" s="56"/>
      <c r="AC44" s="55"/>
      <c r="AD44" s="25"/>
      <c r="AE44" s="25"/>
      <c r="AF44" s="25"/>
      <c r="AG44" s="25"/>
      <c r="AH44" s="25"/>
      <c r="AI44" s="25"/>
      <c r="AJ44" s="25"/>
      <c r="AK44" s="25"/>
      <c r="AL44" s="25"/>
      <c r="AM44" s="25"/>
      <c r="AN44" s="25"/>
      <c r="AO44" s="25"/>
      <c r="AP44" s="25"/>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22"/>
    </row>
    <row r="45" spans="1:150" s="17" customFormat="1" ht="51.75" hidden="1" x14ac:dyDescent="0.2">
      <c r="A45" s="56"/>
      <c r="B45" s="69"/>
      <c r="C45" s="68"/>
      <c r="D45" s="63"/>
      <c r="E45" s="63"/>
      <c r="F45" s="56"/>
      <c r="G45" s="63"/>
      <c r="H45" s="63"/>
      <c r="I45" s="63"/>
      <c r="J45" s="62"/>
      <c r="K45" s="63"/>
      <c r="L45" s="55"/>
      <c r="M45" s="56"/>
      <c r="N45" s="72"/>
      <c r="O45" s="60"/>
      <c r="P45" s="72"/>
      <c r="Q45" s="72"/>
      <c r="R45" s="55"/>
      <c r="S45" s="10" t="s">
        <v>59</v>
      </c>
      <c r="T45" s="10"/>
      <c r="U45" s="10" t="s">
        <v>160</v>
      </c>
      <c r="V45" s="10" t="s">
        <v>66</v>
      </c>
      <c r="W45" s="21">
        <v>156748266</v>
      </c>
      <c r="X45" s="21"/>
      <c r="Y45" s="21"/>
      <c r="Z45" s="21">
        <f t="shared" si="1"/>
        <v>156748266</v>
      </c>
      <c r="AA45" s="10"/>
      <c r="AB45" s="56"/>
      <c r="AC45" s="55"/>
      <c r="AD45" s="25"/>
      <c r="AE45" s="25"/>
      <c r="AF45" s="25"/>
      <c r="AG45" s="25"/>
      <c r="AH45" s="25"/>
      <c r="AI45" s="25"/>
      <c r="AJ45" s="25"/>
      <c r="AK45" s="25"/>
      <c r="AL45" s="25"/>
      <c r="AM45" s="25"/>
      <c r="AN45" s="25"/>
      <c r="AO45" s="25"/>
      <c r="AP45" s="25"/>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22"/>
    </row>
    <row r="46" spans="1:150" ht="172.5" hidden="1" x14ac:dyDescent="0.2">
      <c r="A46" s="10" t="s">
        <v>108</v>
      </c>
      <c r="B46" s="11" t="s">
        <v>109</v>
      </c>
      <c r="C46" s="12" t="s">
        <v>110</v>
      </c>
      <c r="D46" s="13">
        <v>24</v>
      </c>
      <c r="E46" s="13" t="s">
        <v>111</v>
      </c>
      <c r="F46" s="10">
        <v>2402</v>
      </c>
      <c r="G46" s="13" t="s">
        <v>112</v>
      </c>
      <c r="H46" s="13" t="s">
        <v>113</v>
      </c>
      <c r="I46" s="13" t="s">
        <v>114</v>
      </c>
      <c r="J46" s="15">
        <v>2024003520136</v>
      </c>
      <c r="K46" s="13" t="s">
        <v>115</v>
      </c>
      <c r="L46" s="25">
        <v>545</v>
      </c>
      <c r="M46" s="10">
        <v>2402125</v>
      </c>
      <c r="N46" s="14" t="s">
        <v>162</v>
      </c>
      <c r="O46" s="16" t="s">
        <v>163</v>
      </c>
      <c r="P46" s="14">
        <v>240212500</v>
      </c>
      <c r="Q46" s="14" t="s">
        <v>164</v>
      </c>
      <c r="R46" s="25">
        <v>20</v>
      </c>
      <c r="S46" s="10" t="s">
        <v>59</v>
      </c>
      <c r="T46" s="10"/>
      <c r="U46" s="10" t="s">
        <v>165</v>
      </c>
      <c r="V46" s="10" t="s">
        <v>66</v>
      </c>
      <c r="W46" s="21">
        <v>42950456</v>
      </c>
      <c r="X46" s="21"/>
      <c r="Y46" s="21"/>
      <c r="Z46" s="21">
        <f t="shared" si="1"/>
        <v>42950456</v>
      </c>
      <c r="AA46" s="10"/>
      <c r="AB46" s="25" t="s">
        <v>166</v>
      </c>
      <c r="AC46" s="25"/>
      <c r="AD46" s="25"/>
      <c r="AE46" s="25"/>
      <c r="AF46" s="25"/>
      <c r="AG46" s="25"/>
      <c r="AH46" s="25"/>
      <c r="AI46" s="25"/>
      <c r="AJ46" s="25"/>
      <c r="AK46" s="25"/>
      <c r="AL46" s="25"/>
      <c r="AM46" s="25"/>
      <c r="AN46" s="25"/>
      <c r="AO46" s="25"/>
      <c r="AP46" s="25"/>
    </row>
    <row r="47" spans="1:150" ht="51.75" hidden="1" x14ac:dyDescent="0.2">
      <c r="A47" s="56" t="s">
        <v>108</v>
      </c>
      <c r="B47" s="69" t="s">
        <v>109</v>
      </c>
      <c r="C47" s="68" t="s">
        <v>110</v>
      </c>
      <c r="D47" s="63">
        <v>24</v>
      </c>
      <c r="E47" s="63" t="s">
        <v>111</v>
      </c>
      <c r="F47" s="56">
        <v>2402</v>
      </c>
      <c r="G47" s="63" t="s">
        <v>112</v>
      </c>
      <c r="H47" s="63" t="s">
        <v>113</v>
      </c>
      <c r="I47" s="63" t="s">
        <v>114</v>
      </c>
      <c r="J47" s="62">
        <v>2024003520136</v>
      </c>
      <c r="K47" s="63" t="s">
        <v>115</v>
      </c>
      <c r="L47" s="55">
        <v>546</v>
      </c>
      <c r="M47" s="61">
        <v>2402104</v>
      </c>
      <c r="N47" s="60" t="s">
        <v>167</v>
      </c>
      <c r="O47" s="60" t="s">
        <v>168</v>
      </c>
      <c r="P47" s="61">
        <v>240210400</v>
      </c>
      <c r="Q47" s="60" t="s">
        <v>169</v>
      </c>
      <c r="R47" s="55">
        <v>6</v>
      </c>
      <c r="S47" s="10" t="s">
        <v>59</v>
      </c>
      <c r="T47" s="10"/>
      <c r="U47" s="10" t="s">
        <v>170</v>
      </c>
      <c r="V47" s="10" t="s">
        <v>171</v>
      </c>
      <c r="W47" s="21">
        <v>1100000000</v>
      </c>
      <c r="X47" s="21"/>
      <c r="Y47" s="21"/>
      <c r="Z47" s="21">
        <f t="shared" ref="Z47:Z83" si="2">W47+X47-Y47</f>
        <v>1100000000</v>
      </c>
      <c r="AA47" s="10"/>
      <c r="AB47" s="56" t="s">
        <v>174</v>
      </c>
      <c r="AC47" s="55"/>
      <c r="AD47" s="25"/>
      <c r="AE47" s="25"/>
      <c r="AF47" s="25"/>
      <c r="AG47" s="25"/>
      <c r="AH47" s="25"/>
      <c r="AI47" s="25"/>
      <c r="AJ47" s="25"/>
      <c r="AK47" s="25"/>
      <c r="AL47" s="25"/>
      <c r="AM47" s="25"/>
      <c r="AN47" s="25"/>
      <c r="AO47" s="25"/>
      <c r="AP47" s="25"/>
    </row>
    <row r="48" spans="1:150" ht="51.75" hidden="1" x14ac:dyDescent="0.2">
      <c r="A48" s="56"/>
      <c r="B48" s="69"/>
      <c r="C48" s="68"/>
      <c r="D48" s="63"/>
      <c r="E48" s="63"/>
      <c r="F48" s="56"/>
      <c r="G48" s="63"/>
      <c r="H48" s="63"/>
      <c r="I48" s="63"/>
      <c r="J48" s="62"/>
      <c r="K48" s="63"/>
      <c r="L48" s="55"/>
      <c r="M48" s="61"/>
      <c r="N48" s="60"/>
      <c r="O48" s="60"/>
      <c r="P48" s="61"/>
      <c r="Q48" s="60"/>
      <c r="R48" s="55"/>
      <c r="S48" s="10" t="s">
        <v>59</v>
      </c>
      <c r="T48" s="10"/>
      <c r="U48" s="10" t="s">
        <v>172</v>
      </c>
      <c r="V48" s="10" t="s">
        <v>64</v>
      </c>
      <c r="W48" s="21">
        <v>253232160</v>
      </c>
      <c r="X48" s="21"/>
      <c r="Y48" s="21"/>
      <c r="Z48" s="21">
        <f t="shared" si="2"/>
        <v>253232160</v>
      </c>
      <c r="AA48" s="10"/>
      <c r="AB48" s="56"/>
      <c r="AC48" s="55"/>
      <c r="AD48" s="25"/>
      <c r="AE48" s="25"/>
      <c r="AF48" s="25"/>
      <c r="AG48" s="25"/>
      <c r="AH48" s="25"/>
      <c r="AI48" s="25"/>
      <c r="AJ48" s="25"/>
      <c r="AK48" s="25"/>
      <c r="AL48" s="25"/>
      <c r="AM48" s="25"/>
      <c r="AN48" s="25"/>
      <c r="AO48" s="25"/>
      <c r="AP48" s="25"/>
    </row>
    <row r="49" spans="1:42" ht="51.75" hidden="1" x14ac:dyDescent="0.2">
      <c r="A49" s="56"/>
      <c r="B49" s="69"/>
      <c r="C49" s="68"/>
      <c r="D49" s="63"/>
      <c r="E49" s="63"/>
      <c r="F49" s="56"/>
      <c r="G49" s="63"/>
      <c r="H49" s="63"/>
      <c r="I49" s="63"/>
      <c r="J49" s="62"/>
      <c r="K49" s="63"/>
      <c r="L49" s="55"/>
      <c r="M49" s="61"/>
      <c r="N49" s="60"/>
      <c r="O49" s="60"/>
      <c r="P49" s="61"/>
      <c r="Q49" s="60"/>
      <c r="R49" s="55"/>
      <c r="S49" s="10" t="s">
        <v>59</v>
      </c>
      <c r="T49" s="10"/>
      <c r="U49" s="10" t="s">
        <v>173</v>
      </c>
      <c r="V49" s="10" t="s">
        <v>66</v>
      </c>
      <c r="W49" s="21">
        <v>85783075</v>
      </c>
      <c r="X49" s="21"/>
      <c r="Y49" s="21"/>
      <c r="Z49" s="21">
        <f t="shared" si="2"/>
        <v>85783075</v>
      </c>
      <c r="AA49" s="10"/>
      <c r="AB49" s="56"/>
      <c r="AC49" s="55"/>
      <c r="AD49" s="25"/>
      <c r="AE49" s="25"/>
      <c r="AF49" s="25"/>
      <c r="AG49" s="25"/>
      <c r="AH49" s="25"/>
      <c r="AI49" s="25"/>
      <c r="AJ49" s="25"/>
      <c r="AK49" s="25"/>
      <c r="AL49" s="25"/>
      <c r="AM49" s="25"/>
      <c r="AN49" s="25"/>
      <c r="AO49" s="25"/>
      <c r="AP49" s="25"/>
    </row>
    <row r="50" spans="1:42" ht="155.25" hidden="1" x14ac:dyDescent="0.2">
      <c r="A50" s="10" t="s">
        <v>108</v>
      </c>
      <c r="B50" s="11" t="s">
        <v>109</v>
      </c>
      <c r="C50" s="12" t="s">
        <v>110</v>
      </c>
      <c r="D50" s="13">
        <v>24</v>
      </c>
      <c r="E50" s="13" t="s">
        <v>111</v>
      </c>
      <c r="F50" s="10">
        <v>2402</v>
      </c>
      <c r="G50" s="13" t="s">
        <v>112</v>
      </c>
      <c r="H50" s="13" t="s">
        <v>113</v>
      </c>
      <c r="I50" s="13" t="s">
        <v>114</v>
      </c>
      <c r="J50" s="15">
        <v>2024003520136</v>
      </c>
      <c r="K50" s="13" t="s">
        <v>115</v>
      </c>
      <c r="L50" s="25">
        <v>554</v>
      </c>
      <c r="M50" s="10">
        <v>2402015</v>
      </c>
      <c r="N50" s="14" t="s">
        <v>175</v>
      </c>
      <c r="O50" s="10" t="s">
        <v>176</v>
      </c>
      <c r="P50" s="14">
        <v>240201500</v>
      </c>
      <c r="Q50" s="14" t="s">
        <v>177</v>
      </c>
      <c r="R50" s="25">
        <v>2</v>
      </c>
      <c r="S50" s="10" t="s">
        <v>59</v>
      </c>
      <c r="T50" s="10"/>
      <c r="U50" s="10" t="s">
        <v>178</v>
      </c>
      <c r="V50" s="10" t="s">
        <v>66</v>
      </c>
      <c r="W50" s="21">
        <v>55369422</v>
      </c>
      <c r="X50" s="21"/>
      <c r="Y50" s="21"/>
      <c r="Z50" s="21">
        <f t="shared" si="2"/>
        <v>55369422</v>
      </c>
      <c r="AA50" s="10"/>
      <c r="AB50" s="10" t="s">
        <v>179</v>
      </c>
      <c r="AC50" s="25"/>
      <c r="AD50" s="25"/>
      <c r="AE50" s="25"/>
      <c r="AF50" s="25"/>
      <c r="AG50" s="25"/>
      <c r="AH50" s="25"/>
      <c r="AI50" s="25"/>
      <c r="AJ50" s="25"/>
      <c r="AK50" s="25"/>
      <c r="AL50" s="25"/>
      <c r="AM50" s="25"/>
      <c r="AN50" s="25"/>
      <c r="AO50" s="25"/>
      <c r="AP50" s="25"/>
    </row>
    <row r="51" spans="1:42" ht="155.25" hidden="1" x14ac:dyDescent="0.2">
      <c r="A51" s="10" t="s">
        <v>108</v>
      </c>
      <c r="B51" s="11" t="s">
        <v>109</v>
      </c>
      <c r="C51" s="12" t="s">
        <v>110</v>
      </c>
      <c r="D51" s="13">
        <v>24</v>
      </c>
      <c r="E51" s="13" t="s">
        <v>111</v>
      </c>
      <c r="F51" s="10">
        <v>2402</v>
      </c>
      <c r="G51" s="13" t="s">
        <v>112</v>
      </c>
      <c r="H51" s="13" t="s">
        <v>113</v>
      </c>
      <c r="I51" s="13" t="s">
        <v>114</v>
      </c>
      <c r="J51" s="15">
        <v>2024003520136</v>
      </c>
      <c r="K51" s="13" t="s">
        <v>115</v>
      </c>
      <c r="L51" s="25">
        <v>555</v>
      </c>
      <c r="M51" s="16">
        <v>2402044</v>
      </c>
      <c r="N51" s="16" t="s">
        <v>180</v>
      </c>
      <c r="O51" s="10" t="s">
        <v>181</v>
      </c>
      <c r="P51" s="19">
        <v>240204400</v>
      </c>
      <c r="Q51" s="16" t="s">
        <v>182</v>
      </c>
      <c r="R51" s="25">
        <v>2</v>
      </c>
      <c r="S51" s="10" t="s">
        <v>59</v>
      </c>
      <c r="T51" s="10"/>
      <c r="U51" s="10" t="s">
        <v>183</v>
      </c>
      <c r="V51" s="10" t="s">
        <v>66</v>
      </c>
      <c r="W51" s="21">
        <v>55369422</v>
      </c>
      <c r="X51" s="21"/>
      <c r="Y51" s="21"/>
      <c r="Z51" s="21">
        <f t="shared" si="2"/>
        <v>55369422</v>
      </c>
      <c r="AA51" s="10"/>
      <c r="AB51" s="10" t="s">
        <v>184</v>
      </c>
      <c r="AC51" s="25"/>
      <c r="AD51" s="25"/>
      <c r="AE51" s="25"/>
      <c r="AF51" s="25"/>
      <c r="AG51" s="25"/>
      <c r="AH51" s="25"/>
      <c r="AI51" s="25"/>
      <c r="AJ51" s="25"/>
      <c r="AK51" s="25"/>
      <c r="AL51" s="25"/>
      <c r="AM51" s="25"/>
      <c r="AN51" s="25"/>
      <c r="AO51" s="25"/>
      <c r="AP51" s="25"/>
    </row>
    <row r="52" spans="1:42" ht="51.75" hidden="1" x14ac:dyDescent="0.2">
      <c r="A52" s="56" t="s">
        <v>108</v>
      </c>
      <c r="B52" s="69" t="s">
        <v>109</v>
      </c>
      <c r="C52" s="68" t="s">
        <v>110</v>
      </c>
      <c r="D52" s="63">
        <v>24</v>
      </c>
      <c r="E52" s="63" t="s">
        <v>111</v>
      </c>
      <c r="F52" s="56">
        <v>2402</v>
      </c>
      <c r="G52" s="63" t="s">
        <v>112</v>
      </c>
      <c r="H52" s="63" t="s">
        <v>113</v>
      </c>
      <c r="I52" s="63" t="s">
        <v>114</v>
      </c>
      <c r="J52" s="62">
        <v>2024003520136</v>
      </c>
      <c r="K52" s="63" t="s">
        <v>115</v>
      </c>
      <c r="L52" s="55">
        <v>557</v>
      </c>
      <c r="M52" s="60">
        <v>2402046</v>
      </c>
      <c r="N52" s="60" t="s">
        <v>185</v>
      </c>
      <c r="O52" s="56" t="s">
        <v>186</v>
      </c>
      <c r="P52" s="60">
        <v>240204600</v>
      </c>
      <c r="Q52" s="60" t="s">
        <v>187</v>
      </c>
      <c r="R52" s="55">
        <v>1</v>
      </c>
      <c r="S52" s="10" t="s">
        <v>119</v>
      </c>
      <c r="T52" s="10"/>
      <c r="U52" s="10" t="s">
        <v>188</v>
      </c>
      <c r="V52" s="10" t="s">
        <v>121</v>
      </c>
      <c r="W52" s="21">
        <v>350000000</v>
      </c>
      <c r="X52" s="21"/>
      <c r="Y52" s="21"/>
      <c r="Z52" s="21">
        <f t="shared" si="2"/>
        <v>350000000</v>
      </c>
      <c r="AA52" s="10"/>
      <c r="AB52" s="56" t="s">
        <v>190</v>
      </c>
      <c r="AC52" s="55"/>
      <c r="AD52" s="25"/>
      <c r="AE52" s="25"/>
      <c r="AF52" s="25"/>
      <c r="AG52" s="25"/>
      <c r="AH52" s="25"/>
      <c r="AI52" s="25"/>
      <c r="AJ52" s="25"/>
      <c r="AK52" s="25"/>
      <c r="AL52" s="25"/>
      <c r="AM52" s="25"/>
      <c r="AN52" s="25"/>
      <c r="AO52" s="25"/>
      <c r="AP52" s="25"/>
    </row>
    <row r="53" spans="1:42" ht="51.75" hidden="1" x14ac:dyDescent="0.2">
      <c r="A53" s="56"/>
      <c r="B53" s="69"/>
      <c r="C53" s="68"/>
      <c r="D53" s="63"/>
      <c r="E53" s="63"/>
      <c r="F53" s="56"/>
      <c r="G53" s="63"/>
      <c r="H53" s="63"/>
      <c r="I53" s="63"/>
      <c r="J53" s="62"/>
      <c r="K53" s="63"/>
      <c r="L53" s="55"/>
      <c r="M53" s="60"/>
      <c r="N53" s="60"/>
      <c r="O53" s="56"/>
      <c r="P53" s="60"/>
      <c r="Q53" s="60"/>
      <c r="R53" s="55"/>
      <c r="S53" s="10" t="s">
        <v>59</v>
      </c>
      <c r="T53" s="10"/>
      <c r="U53" s="10" t="s">
        <v>189</v>
      </c>
      <c r="V53" s="10" t="s">
        <v>66</v>
      </c>
      <c r="W53" s="21">
        <v>55369422</v>
      </c>
      <c r="X53" s="21"/>
      <c r="Y53" s="21"/>
      <c r="Z53" s="21">
        <f t="shared" si="2"/>
        <v>55369422</v>
      </c>
      <c r="AA53" s="10"/>
      <c r="AB53" s="56"/>
      <c r="AC53" s="55"/>
      <c r="AD53" s="25"/>
      <c r="AE53" s="25"/>
      <c r="AF53" s="25"/>
      <c r="AG53" s="25"/>
      <c r="AH53" s="25"/>
      <c r="AI53" s="25"/>
      <c r="AJ53" s="25"/>
      <c r="AK53" s="25"/>
      <c r="AL53" s="25"/>
      <c r="AM53" s="25"/>
      <c r="AN53" s="25"/>
      <c r="AO53" s="25"/>
      <c r="AP53" s="25"/>
    </row>
    <row r="54" spans="1:42" ht="51.75" hidden="1" x14ac:dyDescent="0.2">
      <c r="A54" s="56" t="s">
        <v>108</v>
      </c>
      <c r="B54" s="69" t="s">
        <v>109</v>
      </c>
      <c r="C54" s="68" t="s">
        <v>110</v>
      </c>
      <c r="D54" s="63">
        <v>24</v>
      </c>
      <c r="E54" s="63" t="s">
        <v>111</v>
      </c>
      <c r="F54" s="56">
        <v>2402</v>
      </c>
      <c r="G54" s="63" t="s">
        <v>112</v>
      </c>
      <c r="H54" s="63" t="s">
        <v>113</v>
      </c>
      <c r="I54" s="63" t="s">
        <v>114</v>
      </c>
      <c r="J54" s="62">
        <v>2024003520136</v>
      </c>
      <c r="K54" s="63" t="s">
        <v>115</v>
      </c>
      <c r="L54" s="55">
        <v>558</v>
      </c>
      <c r="M54" s="56">
        <v>2402022</v>
      </c>
      <c r="N54" s="56" t="s">
        <v>191</v>
      </c>
      <c r="O54" s="56" t="s">
        <v>192</v>
      </c>
      <c r="P54" s="56">
        <v>240202200</v>
      </c>
      <c r="Q54" s="56" t="s">
        <v>193</v>
      </c>
      <c r="R54" s="55">
        <v>2</v>
      </c>
      <c r="S54" s="10" t="s">
        <v>119</v>
      </c>
      <c r="T54" s="10"/>
      <c r="U54" s="10" t="s">
        <v>194</v>
      </c>
      <c r="V54" s="10" t="s">
        <v>121</v>
      </c>
      <c r="W54" s="21">
        <v>560000000</v>
      </c>
      <c r="X54" s="21"/>
      <c r="Y54" s="21"/>
      <c r="Z54" s="21">
        <f t="shared" si="2"/>
        <v>560000000</v>
      </c>
      <c r="AA54" s="10"/>
      <c r="AB54" s="56" t="s">
        <v>196</v>
      </c>
      <c r="AC54" s="55"/>
      <c r="AD54" s="25"/>
      <c r="AE54" s="25"/>
      <c r="AF54" s="25"/>
      <c r="AG54" s="25"/>
      <c r="AH54" s="25"/>
      <c r="AI54" s="25"/>
      <c r="AJ54" s="25"/>
      <c r="AK54" s="25"/>
      <c r="AL54" s="25"/>
      <c r="AM54" s="25"/>
      <c r="AN54" s="25"/>
      <c r="AO54" s="25"/>
      <c r="AP54" s="25"/>
    </row>
    <row r="55" spans="1:42" ht="51.75" hidden="1" x14ac:dyDescent="0.2">
      <c r="A55" s="56"/>
      <c r="B55" s="69"/>
      <c r="C55" s="68"/>
      <c r="D55" s="63"/>
      <c r="E55" s="63"/>
      <c r="F55" s="56"/>
      <c r="G55" s="63"/>
      <c r="H55" s="63"/>
      <c r="I55" s="63"/>
      <c r="J55" s="62"/>
      <c r="K55" s="63"/>
      <c r="L55" s="55"/>
      <c r="M55" s="56"/>
      <c r="N55" s="56"/>
      <c r="O55" s="56"/>
      <c r="P55" s="56"/>
      <c r="Q55" s="56"/>
      <c r="R55" s="55"/>
      <c r="S55" s="10" t="s">
        <v>59</v>
      </c>
      <c r="T55" s="10"/>
      <c r="U55" s="10" t="s">
        <v>195</v>
      </c>
      <c r="V55" s="10" t="s">
        <v>66</v>
      </c>
      <c r="W55" s="21">
        <v>55369422</v>
      </c>
      <c r="X55" s="21"/>
      <c r="Y55" s="21"/>
      <c r="Z55" s="21">
        <f t="shared" si="2"/>
        <v>55369422</v>
      </c>
      <c r="AA55" s="10"/>
      <c r="AB55" s="56"/>
      <c r="AC55" s="55"/>
      <c r="AD55" s="25"/>
      <c r="AE55" s="25"/>
      <c r="AF55" s="25"/>
      <c r="AG55" s="25"/>
      <c r="AH55" s="25"/>
      <c r="AI55" s="25"/>
      <c r="AJ55" s="25"/>
      <c r="AK55" s="25"/>
      <c r="AL55" s="25"/>
      <c r="AM55" s="25"/>
      <c r="AN55" s="25"/>
      <c r="AO55" s="25"/>
      <c r="AP55" s="25"/>
    </row>
    <row r="56" spans="1:42" ht="51.75" hidden="1" x14ac:dyDescent="0.2">
      <c r="A56" s="56" t="s">
        <v>108</v>
      </c>
      <c r="B56" s="69" t="s">
        <v>109</v>
      </c>
      <c r="C56" s="68" t="s">
        <v>110</v>
      </c>
      <c r="D56" s="63">
        <v>24</v>
      </c>
      <c r="E56" s="63" t="s">
        <v>111</v>
      </c>
      <c r="F56" s="56">
        <v>2402</v>
      </c>
      <c r="G56" s="63" t="s">
        <v>112</v>
      </c>
      <c r="H56" s="63" t="s">
        <v>113</v>
      </c>
      <c r="I56" s="63" t="s">
        <v>114</v>
      </c>
      <c r="J56" s="62">
        <v>2024003520136</v>
      </c>
      <c r="K56" s="63" t="s">
        <v>115</v>
      </c>
      <c r="L56" s="55">
        <v>559</v>
      </c>
      <c r="M56" s="71">
        <v>2402022</v>
      </c>
      <c r="N56" s="56" t="s">
        <v>191</v>
      </c>
      <c r="O56" s="56" t="s">
        <v>192</v>
      </c>
      <c r="P56" s="56">
        <v>240202200</v>
      </c>
      <c r="Q56" s="56" t="s">
        <v>193</v>
      </c>
      <c r="R56" s="60">
        <v>2</v>
      </c>
      <c r="S56" s="10" t="s">
        <v>59</v>
      </c>
      <c r="T56" s="10"/>
      <c r="U56" s="10" t="s">
        <v>197</v>
      </c>
      <c r="V56" s="10" t="s">
        <v>121</v>
      </c>
      <c r="W56" s="21">
        <v>55495612</v>
      </c>
      <c r="X56" s="21"/>
      <c r="Y56" s="21"/>
      <c r="Z56" s="21">
        <f t="shared" si="2"/>
        <v>55495612</v>
      </c>
      <c r="AA56" s="10"/>
      <c r="AB56" s="56" t="s">
        <v>200</v>
      </c>
      <c r="AC56" s="55"/>
      <c r="AD56" s="25"/>
      <c r="AE56" s="25"/>
      <c r="AF56" s="25"/>
      <c r="AG56" s="25"/>
      <c r="AH56" s="25"/>
      <c r="AI56" s="25"/>
      <c r="AJ56" s="25"/>
      <c r="AK56" s="25"/>
      <c r="AL56" s="25"/>
      <c r="AM56" s="25"/>
      <c r="AN56" s="25"/>
      <c r="AO56" s="25"/>
      <c r="AP56" s="25"/>
    </row>
    <row r="57" spans="1:42" ht="51.75" hidden="1" x14ac:dyDescent="0.2">
      <c r="A57" s="56"/>
      <c r="B57" s="69"/>
      <c r="C57" s="68"/>
      <c r="D57" s="63"/>
      <c r="E57" s="63"/>
      <c r="F57" s="56"/>
      <c r="G57" s="63"/>
      <c r="H57" s="63"/>
      <c r="I57" s="63"/>
      <c r="J57" s="62"/>
      <c r="K57" s="63"/>
      <c r="L57" s="55"/>
      <c r="M57" s="71"/>
      <c r="N57" s="56"/>
      <c r="O57" s="56"/>
      <c r="P57" s="56"/>
      <c r="Q57" s="56"/>
      <c r="R57" s="60"/>
      <c r="S57" s="10" t="s">
        <v>119</v>
      </c>
      <c r="T57" s="10"/>
      <c r="U57" s="10" t="s">
        <v>198</v>
      </c>
      <c r="V57" s="10" t="s">
        <v>121</v>
      </c>
      <c r="W57" s="21">
        <v>184500000</v>
      </c>
      <c r="X57" s="21"/>
      <c r="Y57" s="21"/>
      <c r="Z57" s="21">
        <f t="shared" si="2"/>
        <v>184500000</v>
      </c>
      <c r="AA57" s="10"/>
      <c r="AB57" s="56"/>
      <c r="AC57" s="55"/>
      <c r="AD57" s="25"/>
      <c r="AE57" s="25"/>
      <c r="AF57" s="25"/>
      <c r="AG57" s="25"/>
      <c r="AH57" s="25"/>
      <c r="AI57" s="25"/>
      <c r="AJ57" s="25"/>
      <c r="AK57" s="25"/>
      <c r="AL57" s="25"/>
      <c r="AM57" s="25"/>
      <c r="AN57" s="25"/>
      <c r="AO57" s="25"/>
      <c r="AP57" s="25"/>
    </row>
    <row r="58" spans="1:42" ht="51.75" hidden="1" x14ac:dyDescent="0.2">
      <c r="A58" s="56"/>
      <c r="B58" s="69"/>
      <c r="C58" s="68"/>
      <c r="D58" s="63"/>
      <c r="E58" s="63"/>
      <c r="F58" s="56"/>
      <c r="G58" s="63"/>
      <c r="H58" s="63"/>
      <c r="I58" s="63"/>
      <c r="J58" s="62"/>
      <c r="K58" s="63"/>
      <c r="L58" s="55"/>
      <c r="M58" s="71"/>
      <c r="N58" s="56"/>
      <c r="O58" s="56"/>
      <c r="P58" s="56"/>
      <c r="Q58" s="56"/>
      <c r="R58" s="60"/>
      <c r="S58" s="10" t="s">
        <v>59</v>
      </c>
      <c r="T58" s="10"/>
      <c r="U58" s="10" t="s">
        <v>199</v>
      </c>
      <c r="V58" s="10" t="s">
        <v>66</v>
      </c>
      <c r="W58" s="21">
        <v>55369422</v>
      </c>
      <c r="X58" s="21"/>
      <c r="Y58" s="21"/>
      <c r="Z58" s="21">
        <f t="shared" si="2"/>
        <v>55369422</v>
      </c>
      <c r="AA58" s="10"/>
      <c r="AB58" s="56"/>
      <c r="AC58" s="55"/>
      <c r="AD58" s="25"/>
      <c r="AE58" s="25"/>
      <c r="AF58" s="25"/>
      <c r="AG58" s="25"/>
      <c r="AH58" s="25"/>
      <c r="AI58" s="25"/>
      <c r="AJ58" s="25"/>
      <c r="AK58" s="25"/>
      <c r="AL58" s="25"/>
      <c r="AM58" s="25"/>
      <c r="AN58" s="25"/>
      <c r="AO58" s="25"/>
      <c r="AP58" s="25"/>
    </row>
    <row r="59" spans="1:42" ht="51.75" hidden="1" x14ac:dyDescent="0.2">
      <c r="A59" s="56" t="s">
        <v>108</v>
      </c>
      <c r="B59" s="69" t="s">
        <v>109</v>
      </c>
      <c r="C59" s="68" t="s">
        <v>110</v>
      </c>
      <c r="D59" s="63">
        <v>24</v>
      </c>
      <c r="E59" s="63" t="s">
        <v>111</v>
      </c>
      <c r="F59" s="56">
        <v>2402</v>
      </c>
      <c r="G59" s="63" t="s">
        <v>112</v>
      </c>
      <c r="H59" s="63" t="s">
        <v>113</v>
      </c>
      <c r="I59" s="63" t="s">
        <v>114</v>
      </c>
      <c r="J59" s="62">
        <v>2024003520136</v>
      </c>
      <c r="K59" s="63" t="s">
        <v>115</v>
      </c>
      <c r="L59" s="55">
        <v>556</v>
      </c>
      <c r="M59" s="71">
        <v>2402019</v>
      </c>
      <c r="N59" s="56" t="s">
        <v>201</v>
      </c>
      <c r="O59" s="56" t="s">
        <v>202</v>
      </c>
      <c r="P59" s="56">
        <v>240201900</v>
      </c>
      <c r="Q59" s="56" t="s">
        <v>203</v>
      </c>
      <c r="R59" s="55">
        <v>1</v>
      </c>
      <c r="S59" s="10" t="s">
        <v>59</v>
      </c>
      <c r="T59" s="10"/>
      <c r="U59" s="10" t="s">
        <v>204</v>
      </c>
      <c r="V59" s="10" t="s">
        <v>121</v>
      </c>
      <c r="W59" s="21">
        <v>480000000</v>
      </c>
      <c r="X59" s="21"/>
      <c r="Y59" s="21"/>
      <c r="Z59" s="21">
        <f t="shared" si="2"/>
        <v>480000000</v>
      </c>
      <c r="AA59" s="10"/>
      <c r="AB59" s="56" t="s">
        <v>206</v>
      </c>
      <c r="AC59" s="55"/>
      <c r="AD59" s="25"/>
      <c r="AE59" s="25"/>
      <c r="AF59" s="25"/>
      <c r="AG59" s="25"/>
      <c r="AH59" s="25"/>
      <c r="AI59" s="25"/>
      <c r="AJ59" s="25"/>
      <c r="AK59" s="25"/>
      <c r="AL59" s="25"/>
      <c r="AM59" s="25"/>
      <c r="AN59" s="25"/>
      <c r="AO59" s="25"/>
      <c r="AP59" s="25"/>
    </row>
    <row r="60" spans="1:42" ht="51.75" hidden="1" x14ac:dyDescent="0.2">
      <c r="A60" s="56"/>
      <c r="B60" s="69"/>
      <c r="C60" s="68"/>
      <c r="D60" s="63"/>
      <c r="E60" s="63"/>
      <c r="F60" s="56"/>
      <c r="G60" s="63"/>
      <c r="H60" s="63"/>
      <c r="I60" s="63"/>
      <c r="J60" s="62"/>
      <c r="K60" s="63"/>
      <c r="L60" s="55"/>
      <c r="M60" s="71"/>
      <c r="N60" s="56"/>
      <c r="O60" s="56"/>
      <c r="P60" s="56"/>
      <c r="Q60" s="56"/>
      <c r="R60" s="55"/>
      <c r="S60" s="10" t="s">
        <v>59</v>
      </c>
      <c r="T60" s="10"/>
      <c r="U60" s="10" t="s">
        <v>205</v>
      </c>
      <c r="V60" s="10" t="s">
        <v>66</v>
      </c>
      <c r="W60" s="21">
        <v>55369422</v>
      </c>
      <c r="X60" s="21"/>
      <c r="Y60" s="21"/>
      <c r="Z60" s="21">
        <f t="shared" si="2"/>
        <v>55369422</v>
      </c>
      <c r="AA60" s="10"/>
      <c r="AB60" s="56"/>
      <c r="AC60" s="55"/>
      <c r="AD60" s="25"/>
      <c r="AE60" s="25"/>
      <c r="AF60" s="25"/>
      <c r="AG60" s="25"/>
      <c r="AH60" s="25"/>
      <c r="AI60" s="25"/>
      <c r="AJ60" s="25"/>
      <c r="AK60" s="25"/>
      <c r="AL60" s="25"/>
      <c r="AM60" s="25"/>
      <c r="AN60" s="25"/>
      <c r="AO60" s="25"/>
      <c r="AP60" s="25"/>
    </row>
    <row r="61" spans="1:42" ht="51.75" hidden="1" x14ac:dyDescent="0.2">
      <c r="A61" s="56" t="s">
        <v>108</v>
      </c>
      <c r="B61" s="69" t="s">
        <v>109</v>
      </c>
      <c r="C61" s="68" t="s">
        <v>110</v>
      </c>
      <c r="D61" s="63">
        <v>24</v>
      </c>
      <c r="E61" s="63" t="s">
        <v>111</v>
      </c>
      <c r="F61" s="56">
        <v>2402</v>
      </c>
      <c r="G61" s="63" t="s">
        <v>112</v>
      </c>
      <c r="H61" s="63" t="s">
        <v>113</v>
      </c>
      <c r="I61" s="63" t="s">
        <v>114</v>
      </c>
      <c r="J61" s="62">
        <v>2024003520136</v>
      </c>
      <c r="K61" s="63" t="s">
        <v>115</v>
      </c>
      <c r="L61" s="55">
        <v>551</v>
      </c>
      <c r="M61" s="56">
        <v>2402035</v>
      </c>
      <c r="N61" s="56" t="s">
        <v>207</v>
      </c>
      <c r="O61" s="56" t="s">
        <v>208</v>
      </c>
      <c r="P61" s="56">
        <v>240203500</v>
      </c>
      <c r="Q61" s="56" t="s">
        <v>209</v>
      </c>
      <c r="R61" s="70">
        <v>1</v>
      </c>
      <c r="S61" s="10" t="s">
        <v>59</v>
      </c>
      <c r="T61" s="10"/>
      <c r="U61" s="10" t="s">
        <v>210</v>
      </c>
      <c r="V61" s="10" t="s">
        <v>121</v>
      </c>
      <c r="W61" s="21">
        <v>441000000</v>
      </c>
      <c r="X61" s="21"/>
      <c r="Y61" s="21"/>
      <c r="Z61" s="21">
        <f t="shared" si="2"/>
        <v>441000000</v>
      </c>
      <c r="AA61" s="10"/>
      <c r="AB61" s="56" t="s">
        <v>212</v>
      </c>
      <c r="AC61" s="55"/>
      <c r="AD61" s="25"/>
      <c r="AE61" s="25"/>
      <c r="AF61" s="25"/>
      <c r="AG61" s="25"/>
      <c r="AH61" s="25"/>
      <c r="AI61" s="25"/>
      <c r="AJ61" s="25"/>
      <c r="AK61" s="25"/>
      <c r="AL61" s="25"/>
      <c r="AM61" s="25"/>
      <c r="AN61" s="25"/>
      <c r="AO61" s="25"/>
      <c r="AP61" s="25"/>
    </row>
    <row r="62" spans="1:42" ht="51.75" hidden="1" x14ac:dyDescent="0.2">
      <c r="A62" s="56"/>
      <c r="B62" s="69"/>
      <c r="C62" s="68"/>
      <c r="D62" s="63"/>
      <c r="E62" s="63"/>
      <c r="F62" s="56"/>
      <c r="G62" s="63"/>
      <c r="H62" s="63"/>
      <c r="I62" s="63"/>
      <c r="J62" s="62"/>
      <c r="K62" s="63"/>
      <c r="L62" s="55"/>
      <c r="M62" s="56"/>
      <c r="N62" s="56"/>
      <c r="O62" s="56"/>
      <c r="P62" s="56"/>
      <c r="Q62" s="56"/>
      <c r="R62" s="70"/>
      <c r="S62" s="10" t="s">
        <v>59</v>
      </c>
      <c r="T62" s="10"/>
      <c r="U62" s="10" t="s">
        <v>211</v>
      </c>
      <c r="V62" s="10" t="s">
        <v>66</v>
      </c>
      <c r="W62" s="21">
        <v>208451244</v>
      </c>
      <c r="X62" s="21"/>
      <c r="Y62" s="21"/>
      <c r="Z62" s="21">
        <f t="shared" si="2"/>
        <v>208451244</v>
      </c>
      <c r="AA62" s="10"/>
      <c r="AB62" s="56"/>
      <c r="AC62" s="55"/>
      <c r="AD62" s="25"/>
      <c r="AE62" s="25"/>
      <c r="AF62" s="25"/>
      <c r="AG62" s="25"/>
      <c r="AH62" s="25"/>
      <c r="AI62" s="25"/>
      <c r="AJ62" s="25"/>
      <c r="AK62" s="25"/>
      <c r="AL62" s="25"/>
      <c r="AM62" s="25"/>
      <c r="AN62" s="25"/>
      <c r="AO62" s="25"/>
      <c r="AP62" s="25"/>
    </row>
    <row r="63" spans="1:42" ht="51.75" hidden="1" x14ac:dyDescent="0.2">
      <c r="A63" s="56" t="s">
        <v>108</v>
      </c>
      <c r="B63" s="69" t="s">
        <v>109</v>
      </c>
      <c r="C63" s="68" t="s">
        <v>110</v>
      </c>
      <c r="D63" s="63">
        <v>24</v>
      </c>
      <c r="E63" s="63" t="s">
        <v>111</v>
      </c>
      <c r="F63" s="56">
        <v>2402</v>
      </c>
      <c r="G63" s="63" t="s">
        <v>112</v>
      </c>
      <c r="H63" s="63" t="s">
        <v>113</v>
      </c>
      <c r="I63" s="63" t="s">
        <v>114</v>
      </c>
      <c r="J63" s="62">
        <v>2024003520136</v>
      </c>
      <c r="K63" s="63" t="s">
        <v>115</v>
      </c>
      <c r="L63" s="55">
        <v>552</v>
      </c>
      <c r="M63" s="56">
        <v>2402096</v>
      </c>
      <c r="N63" s="56" t="s">
        <v>213</v>
      </c>
      <c r="O63" s="56" t="s">
        <v>214</v>
      </c>
      <c r="P63" s="56">
        <v>240209600</v>
      </c>
      <c r="Q63" s="56" t="s">
        <v>215</v>
      </c>
      <c r="R63" s="70">
        <v>1</v>
      </c>
      <c r="S63" s="10" t="s">
        <v>59</v>
      </c>
      <c r="T63" s="10"/>
      <c r="U63" s="10" t="s">
        <v>216</v>
      </c>
      <c r="V63" s="10" t="s">
        <v>121</v>
      </c>
      <c r="W63" s="21">
        <v>441000000</v>
      </c>
      <c r="X63" s="21"/>
      <c r="Y63" s="21"/>
      <c r="Z63" s="21">
        <f t="shared" si="2"/>
        <v>441000000</v>
      </c>
      <c r="AA63" s="10"/>
      <c r="AB63" s="56" t="s">
        <v>218</v>
      </c>
      <c r="AC63" s="55"/>
      <c r="AD63" s="25"/>
      <c r="AE63" s="25"/>
      <c r="AF63" s="25"/>
      <c r="AG63" s="25"/>
      <c r="AH63" s="25"/>
      <c r="AI63" s="25"/>
      <c r="AJ63" s="25"/>
      <c r="AK63" s="25"/>
      <c r="AL63" s="25"/>
      <c r="AM63" s="25"/>
      <c r="AN63" s="25"/>
      <c r="AO63" s="25"/>
      <c r="AP63" s="25"/>
    </row>
    <row r="64" spans="1:42" ht="51.75" hidden="1" x14ac:dyDescent="0.2">
      <c r="A64" s="56"/>
      <c r="B64" s="69"/>
      <c r="C64" s="68"/>
      <c r="D64" s="63"/>
      <c r="E64" s="63"/>
      <c r="F64" s="56"/>
      <c r="G64" s="63"/>
      <c r="H64" s="63"/>
      <c r="I64" s="63"/>
      <c r="J64" s="62"/>
      <c r="K64" s="63"/>
      <c r="L64" s="55"/>
      <c r="M64" s="56"/>
      <c r="N64" s="56"/>
      <c r="O64" s="56"/>
      <c r="P64" s="56"/>
      <c r="Q64" s="56"/>
      <c r="R64" s="70"/>
      <c r="S64" s="10" t="s">
        <v>59</v>
      </c>
      <c r="T64" s="10"/>
      <c r="U64" s="10" t="s">
        <v>217</v>
      </c>
      <c r="V64" s="10" t="s">
        <v>66</v>
      </c>
      <c r="W64" s="21">
        <v>170180789</v>
      </c>
      <c r="X64" s="21"/>
      <c r="Y64" s="21"/>
      <c r="Z64" s="21">
        <f t="shared" si="2"/>
        <v>170180789</v>
      </c>
      <c r="AA64" s="10"/>
      <c r="AB64" s="56"/>
      <c r="AC64" s="55"/>
      <c r="AD64" s="25"/>
      <c r="AE64" s="25"/>
      <c r="AF64" s="25"/>
      <c r="AG64" s="25"/>
      <c r="AH64" s="25"/>
      <c r="AI64" s="25"/>
      <c r="AJ64" s="25"/>
      <c r="AK64" s="25"/>
      <c r="AL64" s="25"/>
      <c r="AM64" s="25"/>
      <c r="AN64" s="25"/>
      <c r="AO64" s="25"/>
      <c r="AP64" s="25"/>
    </row>
    <row r="65" spans="1:42" ht="51.75" hidden="1" x14ac:dyDescent="0.2">
      <c r="A65" s="56" t="s">
        <v>108</v>
      </c>
      <c r="B65" s="69" t="s">
        <v>109</v>
      </c>
      <c r="C65" s="68" t="s">
        <v>110</v>
      </c>
      <c r="D65" s="63">
        <v>24</v>
      </c>
      <c r="E65" s="63" t="s">
        <v>111</v>
      </c>
      <c r="F65" s="56">
        <v>2402</v>
      </c>
      <c r="G65" s="63" t="s">
        <v>112</v>
      </c>
      <c r="H65" s="63" t="s">
        <v>113</v>
      </c>
      <c r="I65" s="63" t="s">
        <v>114</v>
      </c>
      <c r="J65" s="62">
        <v>2024003520136</v>
      </c>
      <c r="K65" s="63" t="s">
        <v>115</v>
      </c>
      <c r="L65" s="55">
        <v>553</v>
      </c>
      <c r="M65" s="56">
        <v>2402105</v>
      </c>
      <c r="N65" s="56" t="s">
        <v>100</v>
      </c>
      <c r="O65" s="56" t="s">
        <v>219</v>
      </c>
      <c r="P65" s="56" t="s">
        <v>220</v>
      </c>
      <c r="Q65" s="56" t="s">
        <v>221</v>
      </c>
      <c r="R65" s="70">
        <v>1</v>
      </c>
      <c r="S65" s="10" t="s">
        <v>59</v>
      </c>
      <c r="T65" s="10"/>
      <c r="U65" s="10" t="s">
        <v>223</v>
      </c>
      <c r="V65" s="10" t="s">
        <v>64</v>
      </c>
      <c r="W65" s="21">
        <v>25000000</v>
      </c>
      <c r="X65" s="21"/>
      <c r="Y65" s="21"/>
      <c r="Z65" s="21">
        <f t="shared" si="2"/>
        <v>25000000</v>
      </c>
      <c r="AA65" s="10"/>
      <c r="AB65" s="56" t="s">
        <v>222</v>
      </c>
      <c r="AC65" s="55"/>
      <c r="AD65" s="25"/>
      <c r="AE65" s="25"/>
      <c r="AF65" s="25"/>
      <c r="AG65" s="25"/>
      <c r="AH65" s="25"/>
      <c r="AI65" s="25"/>
      <c r="AJ65" s="25"/>
      <c r="AK65" s="25"/>
      <c r="AL65" s="25"/>
      <c r="AM65" s="25"/>
      <c r="AN65" s="25"/>
      <c r="AO65" s="25"/>
      <c r="AP65" s="25"/>
    </row>
    <row r="66" spans="1:42" ht="51.75" hidden="1" x14ac:dyDescent="0.2">
      <c r="A66" s="56"/>
      <c r="B66" s="69"/>
      <c r="C66" s="68"/>
      <c r="D66" s="63"/>
      <c r="E66" s="63"/>
      <c r="F66" s="56"/>
      <c r="G66" s="63"/>
      <c r="H66" s="63"/>
      <c r="I66" s="63"/>
      <c r="J66" s="62"/>
      <c r="K66" s="63"/>
      <c r="L66" s="55"/>
      <c r="M66" s="56"/>
      <c r="N66" s="56"/>
      <c r="O66" s="56"/>
      <c r="P66" s="56"/>
      <c r="Q66" s="56"/>
      <c r="R66" s="70"/>
      <c r="S66" s="10" t="s">
        <v>59</v>
      </c>
      <c r="T66" s="10"/>
      <c r="U66" s="10" t="s">
        <v>224</v>
      </c>
      <c r="V66" s="10" t="s">
        <v>66</v>
      </c>
      <c r="W66" s="21">
        <v>24955769</v>
      </c>
      <c r="X66" s="21"/>
      <c r="Y66" s="21"/>
      <c r="Z66" s="21">
        <f t="shared" si="2"/>
        <v>24955769</v>
      </c>
      <c r="AA66" s="10"/>
      <c r="AB66" s="56"/>
      <c r="AC66" s="55"/>
      <c r="AD66" s="25"/>
      <c r="AE66" s="25"/>
      <c r="AF66" s="25"/>
      <c r="AG66" s="25"/>
      <c r="AH66" s="25"/>
      <c r="AI66" s="25"/>
      <c r="AJ66" s="25"/>
      <c r="AK66" s="25"/>
      <c r="AL66" s="25"/>
      <c r="AM66" s="25"/>
      <c r="AN66" s="25"/>
      <c r="AO66" s="25"/>
      <c r="AP66" s="25"/>
    </row>
    <row r="67" spans="1:42" ht="176.25" customHeight="1" x14ac:dyDescent="0.2">
      <c r="A67" s="37" t="s">
        <v>226</v>
      </c>
      <c r="B67" s="43" t="s">
        <v>227</v>
      </c>
      <c r="C67" s="45" t="s">
        <v>228</v>
      </c>
      <c r="D67" s="47">
        <v>21</v>
      </c>
      <c r="E67" s="47" t="s">
        <v>229</v>
      </c>
      <c r="F67" s="37">
        <v>2103</v>
      </c>
      <c r="G67" s="51" t="s">
        <v>230</v>
      </c>
      <c r="H67" s="51">
        <v>1900</v>
      </c>
      <c r="I67" s="51" t="s">
        <v>239</v>
      </c>
      <c r="J67" s="53">
        <v>2024003520072</v>
      </c>
      <c r="K67" s="51" t="s">
        <v>234</v>
      </c>
      <c r="L67" s="41">
        <v>487</v>
      </c>
      <c r="M67" s="37" t="s">
        <v>231</v>
      </c>
      <c r="N67" s="37" t="s">
        <v>100</v>
      </c>
      <c r="O67" s="37" t="s">
        <v>232</v>
      </c>
      <c r="P67" s="37" t="s">
        <v>233</v>
      </c>
      <c r="Q67" s="37" t="s">
        <v>221</v>
      </c>
      <c r="R67" s="41">
        <v>1</v>
      </c>
      <c r="S67" s="37" t="s">
        <v>59</v>
      </c>
      <c r="T67" s="37"/>
      <c r="U67" s="37" t="s">
        <v>235</v>
      </c>
      <c r="V67" s="37" t="s">
        <v>236</v>
      </c>
      <c r="W67" s="39">
        <v>30000000</v>
      </c>
      <c r="X67" s="39"/>
      <c r="Y67" s="39"/>
      <c r="Z67" s="39">
        <f>W67+X69-Y69</f>
        <v>30000000</v>
      </c>
      <c r="AA67" s="37"/>
      <c r="AB67" s="37" t="s">
        <v>238</v>
      </c>
      <c r="AC67" s="36" t="s">
        <v>284</v>
      </c>
      <c r="AD67" s="33"/>
      <c r="AE67" s="33"/>
      <c r="AF67" s="33" t="s">
        <v>276</v>
      </c>
      <c r="AG67" s="33" t="s">
        <v>276</v>
      </c>
      <c r="AH67" s="33"/>
      <c r="AI67" s="33"/>
      <c r="AJ67" s="33"/>
      <c r="AK67" s="33"/>
      <c r="AL67" s="33"/>
      <c r="AM67" s="33"/>
      <c r="AN67" s="33"/>
      <c r="AO67" s="33"/>
      <c r="AP67" s="41" t="s">
        <v>274</v>
      </c>
    </row>
    <row r="68" spans="1:42" ht="234.75" customHeight="1" x14ac:dyDescent="0.2">
      <c r="A68" s="67"/>
      <c r="B68" s="85"/>
      <c r="C68" s="86"/>
      <c r="D68" s="87"/>
      <c r="E68" s="87"/>
      <c r="F68" s="67"/>
      <c r="G68" s="65"/>
      <c r="H68" s="65"/>
      <c r="I68" s="65"/>
      <c r="J68" s="66"/>
      <c r="K68" s="65"/>
      <c r="L68" s="64"/>
      <c r="M68" s="67"/>
      <c r="N68" s="67"/>
      <c r="O68" s="67"/>
      <c r="P68" s="67"/>
      <c r="Q68" s="67"/>
      <c r="R68" s="64"/>
      <c r="S68" s="67"/>
      <c r="T68" s="67"/>
      <c r="U68" s="67"/>
      <c r="V68" s="67"/>
      <c r="W68" s="84"/>
      <c r="X68" s="84"/>
      <c r="Y68" s="84"/>
      <c r="Z68" s="84"/>
      <c r="AA68" s="67"/>
      <c r="AB68" s="67"/>
      <c r="AC68" s="36" t="s">
        <v>275</v>
      </c>
      <c r="AD68" s="35"/>
      <c r="AE68" s="35"/>
      <c r="AF68" s="35"/>
      <c r="AG68" s="35"/>
      <c r="AH68" s="35"/>
      <c r="AI68" s="35" t="s">
        <v>276</v>
      </c>
      <c r="AJ68" s="35" t="s">
        <v>276</v>
      </c>
      <c r="AK68" s="35" t="s">
        <v>276</v>
      </c>
      <c r="AL68" s="35"/>
      <c r="AM68" s="35"/>
      <c r="AN68" s="35"/>
      <c r="AO68" s="35"/>
      <c r="AP68" s="64"/>
    </row>
    <row r="69" spans="1:42" ht="140.25" customHeight="1" x14ac:dyDescent="0.2">
      <c r="A69" s="67"/>
      <c r="B69" s="85"/>
      <c r="C69" s="86"/>
      <c r="D69" s="87"/>
      <c r="E69" s="87"/>
      <c r="F69" s="67"/>
      <c r="G69" s="65"/>
      <c r="H69" s="65"/>
      <c r="I69" s="65"/>
      <c r="J69" s="66"/>
      <c r="K69" s="65"/>
      <c r="L69" s="64"/>
      <c r="M69" s="67"/>
      <c r="N69" s="67"/>
      <c r="O69" s="67"/>
      <c r="P69" s="67"/>
      <c r="Q69" s="67"/>
      <c r="R69" s="64"/>
      <c r="S69" s="38"/>
      <c r="T69" s="38"/>
      <c r="U69" s="38"/>
      <c r="V69" s="38"/>
      <c r="W69" s="40"/>
      <c r="X69" s="40"/>
      <c r="Y69" s="40"/>
      <c r="Z69" s="40"/>
      <c r="AA69" s="38"/>
      <c r="AB69" s="67"/>
      <c r="AC69" s="37" t="s">
        <v>277</v>
      </c>
      <c r="AD69" s="25"/>
      <c r="AE69" s="25"/>
      <c r="AF69" s="25"/>
      <c r="AG69" s="25"/>
      <c r="AH69" s="25"/>
      <c r="AI69" s="25"/>
      <c r="AJ69" s="25" t="s">
        <v>276</v>
      </c>
      <c r="AK69" s="25" t="s">
        <v>276</v>
      </c>
      <c r="AL69" s="25" t="s">
        <v>276</v>
      </c>
      <c r="AM69" s="25"/>
      <c r="AN69" s="25"/>
      <c r="AO69" s="25"/>
      <c r="AP69" s="42"/>
    </row>
    <row r="70" spans="1:42" ht="51.75" hidden="1" customHeight="1" x14ac:dyDescent="0.2">
      <c r="A70" s="38"/>
      <c r="B70" s="44"/>
      <c r="C70" s="46"/>
      <c r="D70" s="48"/>
      <c r="E70" s="48"/>
      <c r="F70" s="38"/>
      <c r="G70" s="52"/>
      <c r="H70" s="52"/>
      <c r="I70" s="52"/>
      <c r="J70" s="54"/>
      <c r="K70" s="52"/>
      <c r="L70" s="42"/>
      <c r="M70" s="38"/>
      <c r="N70" s="38"/>
      <c r="O70" s="38"/>
      <c r="P70" s="38"/>
      <c r="Q70" s="38"/>
      <c r="R70" s="42"/>
      <c r="S70" s="10" t="s">
        <v>59</v>
      </c>
      <c r="T70" s="10"/>
      <c r="U70" s="10" t="s">
        <v>237</v>
      </c>
      <c r="V70" s="10" t="s">
        <v>66</v>
      </c>
      <c r="W70" s="21">
        <v>95573520</v>
      </c>
      <c r="X70" s="21"/>
      <c r="Y70" s="21"/>
      <c r="Z70" s="21">
        <f t="shared" si="2"/>
        <v>95573520</v>
      </c>
      <c r="AA70" s="10"/>
      <c r="AB70" s="38"/>
      <c r="AC70" s="38"/>
      <c r="AD70" s="25"/>
      <c r="AE70" s="25"/>
      <c r="AF70" s="25"/>
      <c r="AG70" s="25"/>
      <c r="AH70" s="25"/>
      <c r="AI70" s="25"/>
      <c r="AJ70" s="25"/>
      <c r="AK70" s="25"/>
      <c r="AL70" s="25"/>
      <c r="AM70" s="25"/>
      <c r="AN70" s="25"/>
      <c r="AO70" s="25"/>
      <c r="AP70" s="25"/>
    </row>
    <row r="71" spans="1:42" ht="261" customHeight="1" x14ac:dyDescent="0.2">
      <c r="A71" s="56" t="s">
        <v>226</v>
      </c>
      <c r="B71" s="69" t="s">
        <v>227</v>
      </c>
      <c r="C71" s="68" t="s">
        <v>240</v>
      </c>
      <c r="D71" s="60">
        <v>21</v>
      </c>
      <c r="E71" s="60" t="s">
        <v>229</v>
      </c>
      <c r="F71" s="61">
        <v>2104</v>
      </c>
      <c r="G71" s="60" t="s">
        <v>241</v>
      </c>
      <c r="H71" s="63">
        <v>1900</v>
      </c>
      <c r="I71" s="63" t="s">
        <v>239</v>
      </c>
      <c r="J71" s="62">
        <v>2024003520075</v>
      </c>
      <c r="K71" s="63" t="s">
        <v>242</v>
      </c>
      <c r="L71" s="55">
        <v>477</v>
      </c>
      <c r="M71" s="61">
        <v>2104020</v>
      </c>
      <c r="N71" s="60" t="s">
        <v>243</v>
      </c>
      <c r="O71" s="60" t="s">
        <v>244</v>
      </c>
      <c r="P71" s="61">
        <v>210402000</v>
      </c>
      <c r="Q71" s="60" t="s">
        <v>245</v>
      </c>
      <c r="R71" s="55">
        <v>1</v>
      </c>
      <c r="S71" s="10" t="s">
        <v>59</v>
      </c>
      <c r="T71" s="10"/>
      <c r="U71" s="10" t="s">
        <v>246</v>
      </c>
      <c r="V71" s="10" t="s">
        <v>236</v>
      </c>
      <c r="W71" s="21">
        <v>75998129</v>
      </c>
      <c r="X71" s="21"/>
      <c r="Y71" s="21"/>
      <c r="Z71" s="21">
        <f t="shared" si="2"/>
        <v>75998129</v>
      </c>
      <c r="AA71" s="10"/>
      <c r="AB71" s="56" t="s">
        <v>253</v>
      </c>
      <c r="AC71" s="34" t="s">
        <v>285</v>
      </c>
      <c r="AD71" s="25"/>
      <c r="AE71" s="25"/>
      <c r="AF71" s="25"/>
      <c r="AG71" s="25"/>
      <c r="AH71" s="25"/>
      <c r="AI71" s="25" t="s">
        <v>276</v>
      </c>
      <c r="AJ71" s="25"/>
      <c r="AK71" s="25"/>
      <c r="AL71" s="25"/>
      <c r="AM71" s="25"/>
      <c r="AN71" s="25"/>
      <c r="AO71" s="25"/>
      <c r="AP71" s="33" t="s">
        <v>274</v>
      </c>
    </row>
    <row r="72" spans="1:42" ht="51.75" hidden="1" customHeight="1" x14ac:dyDescent="0.2">
      <c r="A72" s="56"/>
      <c r="B72" s="69"/>
      <c r="C72" s="68"/>
      <c r="D72" s="60"/>
      <c r="E72" s="60"/>
      <c r="F72" s="61"/>
      <c r="G72" s="60"/>
      <c r="H72" s="63"/>
      <c r="I72" s="63"/>
      <c r="J72" s="62"/>
      <c r="K72" s="63"/>
      <c r="L72" s="55"/>
      <c r="M72" s="61"/>
      <c r="N72" s="60"/>
      <c r="O72" s="60"/>
      <c r="P72" s="61"/>
      <c r="Q72" s="60"/>
      <c r="R72" s="55"/>
      <c r="S72" s="10" t="s">
        <v>59</v>
      </c>
      <c r="T72" s="10"/>
      <c r="U72" s="10" t="s">
        <v>247</v>
      </c>
      <c r="V72" s="10" t="s">
        <v>64</v>
      </c>
      <c r="W72" s="21">
        <v>142000000</v>
      </c>
      <c r="X72" s="21"/>
      <c r="Y72" s="21"/>
      <c r="Z72" s="21">
        <f t="shared" si="2"/>
        <v>142000000</v>
      </c>
      <c r="AA72" s="10"/>
      <c r="AB72" s="56"/>
      <c r="AC72" s="34"/>
      <c r="AD72" s="25"/>
      <c r="AE72" s="25"/>
      <c r="AF72" s="25"/>
      <c r="AG72" s="25"/>
      <c r="AH72" s="25"/>
      <c r="AI72" s="25"/>
      <c r="AJ72" s="25"/>
      <c r="AK72" s="25"/>
      <c r="AL72" s="25"/>
      <c r="AM72" s="25"/>
      <c r="AN72" s="25"/>
      <c r="AO72" s="25"/>
      <c r="AP72" s="25"/>
    </row>
    <row r="73" spans="1:42" ht="51.75" hidden="1" customHeight="1" x14ac:dyDescent="0.2">
      <c r="A73" s="56"/>
      <c r="B73" s="69"/>
      <c r="C73" s="68"/>
      <c r="D73" s="60"/>
      <c r="E73" s="60"/>
      <c r="F73" s="61"/>
      <c r="G73" s="60"/>
      <c r="H73" s="63"/>
      <c r="I73" s="63"/>
      <c r="J73" s="62"/>
      <c r="K73" s="63"/>
      <c r="L73" s="55"/>
      <c r="M73" s="61"/>
      <c r="N73" s="60"/>
      <c r="O73" s="60"/>
      <c r="P73" s="61"/>
      <c r="Q73" s="60"/>
      <c r="R73" s="55"/>
      <c r="S73" s="10" t="s">
        <v>59</v>
      </c>
      <c r="T73" s="10"/>
      <c r="U73" s="10" t="s">
        <v>248</v>
      </c>
      <c r="V73" s="10" t="s">
        <v>66</v>
      </c>
      <c r="W73" s="21">
        <v>89739000</v>
      </c>
      <c r="X73" s="21"/>
      <c r="Y73" s="21"/>
      <c r="Z73" s="21">
        <f t="shared" si="2"/>
        <v>89739000</v>
      </c>
      <c r="AA73" s="10"/>
      <c r="AB73" s="56"/>
      <c r="AC73" s="34"/>
      <c r="AD73" s="25"/>
      <c r="AE73" s="25"/>
      <c r="AF73" s="25"/>
      <c r="AG73" s="25"/>
      <c r="AH73" s="25"/>
      <c r="AI73" s="25"/>
      <c r="AJ73" s="25"/>
      <c r="AK73" s="25"/>
      <c r="AL73" s="25"/>
      <c r="AM73" s="25"/>
      <c r="AN73" s="25"/>
      <c r="AO73" s="25"/>
      <c r="AP73" s="25"/>
    </row>
    <row r="74" spans="1:42" ht="351" customHeight="1" x14ac:dyDescent="0.2">
      <c r="A74" s="37" t="s">
        <v>226</v>
      </c>
      <c r="B74" s="43" t="s">
        <v>227</v>
      </c>
      <c r="C74" s="45" t="s">
        <v>240</v>
      </c>
      <c r="D74" s="47">
        <v>21</v>
      </c>
      <c r="E74" s="47" t="s">
        <v>229</v>
      </c>
      <c r="F74" s="49">
        <v>2104</v>
      </c>
      <c r="G74" s="47" t="s">
        <v>241</v>
      </c>
      <c r="H74" s="51">
        <v>1900</v>
      </c>
      <c r="I74" s="51" t="s">
        <v>239</v>
      </c>
      <c r="J74" s="53">
        <v>2024003520075</v>
      </c>
      <c r="K74" s="51" t="s">
        <v>242</v>
      </c>
      <c r="L74" s="41">
        <v>472</v>
      </c>
      <c r="M74" s="49">
        <v>2104002</v>
      </c>
      <c r="N74" s="57" t="s">
        <v>249</v>
      </c>
      <c r="O74" s="47" t="s">
        <v>250</v>
      </c>
      <c r="P74" s="49">
        <v>210400200</v>
      </c>
      <c r="Q74" s="47" t="s">
        <v>251</v>
      </c>
      <c r="R74" s="41">
        <v>1</v>
      </c>
      <c r="S74" s="37" t="s">
        <v>59</v>
      </c>
      <c r="T74" s="37"/>
      <c r="U74" s="37" t="s">
        <v>252</v>
      </c>
      <c r="V74" s="37" t="s">
        <v>66</v>
      </c>
      <c r="W74" s="39">
        <v>120591450</v>
      </c>
      <c r="X74" s="39"/>
      <c r="Y74" s="39"/>
      <c r="Z74" s="39">
        <f>W74+X79-Y79</f>
        <v>120591450</v>
      </c>
      <c r="AA74" s="37"/>
      <c r="AB74" s="34" t="s">
        <v>280</v>
      </c>
      <c r="AC74" s="34" t="s">
        <v>281</v>
      </c>
      <c r="AD74" s="33"/>
      <c r="AE74" s="33"/>
      <c r="AF74" s="33"/>
      <c r="AG74" s="33"/>
      <c r="AH74" s="33"/>
      <c r="AI74" s="33"/>
      <c r="AJ74" s="33" t="s">
        <v>276</v>
      </c>
      <c r="AK74" s="33" t="s">
        <v>276</v>
      </c>
      <c r="AL74" s="33" t="s">
        <v>276</v>
      </c>
      <c r="AM74" s="33" t="s">
        <v>276</v>
      </c>
      <c r="AN74" s="33" t="s">
        <v>276</v>
      </c>
      <c r="AO74" s="33" t="s">
        <v>276</v>
      </c>
      <c r="AP74" s="41" t="s">
        <v>274</v>
      </c>
    </row>
    <row r="75" spans="1:42" ht="138" x14ac:dyDescent="0.2">
      <c r="A75" s="67"/>
      <c r="B75" s="85"/>
      <c r="C75" s="86"/>
      <c r="D75" s="87"/>
      <c r="E75" s="87"/>
      <c r="F75" s="88"/>
      <c r="G75" s="87"/>
      <c r="H75" s="65"/>
      <c r="I75" s="65"/>
      <c r="J75" s="66"/>
      <c r="K75" s="65"/>
      <c r="L75" s="64"/>
      <c r="M75" s="88"/>
      <c r="N75" s="89"/>
      <c r="O75" s="87"/>
      <c r="P75" s="88"/>
      <c r="Q75" s="87"/>
      <c r="R75" s="64"/>
      <c r="S75" s="67"/>
      <c r="T75" s="67"/>
      <c r="U75" s="67"/>
      <c r="V75" s="67"/>
      <c r="W75" s="84"/>
      <c r="X75" s="84"/>
      <c r="Y75" s="84"/>
      <c r="Z75" s="84"/>
      <c r="AA75" s="67"/>
      <c r="AB75" s="37" t="s">
        <v>279</v>
      </c>
      <c r="AC75" s="34" t="s">
        <v>286</v>
      </c>
      <c r="AD75" s="33"/>
      <c r="AE75" s="33" t="s">
        <v>276</v>
      </c>
      <c r="AF75" s="33" t="s">
        <v>276</v>
      </c>
      <c r="AG75" s="33" t="s">
        <v>276</v>
      </c>
      <c r="AH75" s="33" t="s">
        <v>276</v>
      </c>
      <c r="AI75" s="33"/>
      <c r="AJ75" s="33"/>
      <c r="AK75" s="33"/>
      <c r="AL75" s="33"/>
      <c r="AM75" s="33"/>
      <c r="AN75" s="33"/>
      <c r="AO75" s="33"/>
      <c r="AP75" s="64"/>
    </row>
    <row r="76" spans="1:42" ht="17.25" x14ac:dyDescent="0.2">
      <c r="A76" s="67"/>
      <c r="B76" s="85"/>
      <c r="C76" s="86"/>
      <c r="D76" s="87"/>
      <c r="E76" s="87"/>
      <c r="F76" s="88"/>
      <c r="G76" s="87"/>
      <c r="H76" s="65"/>
      <c r="I76" s="65"/>
      <c r="J76" s="66"/>
      <c r="K76" s="65"/>
      <c r="L76" s="64"/>
      <c r="M76" s="88"/>
      <c r="N76" s="89"/>
      <c r="O76" s="87"/>
      <c r="P76" s="88"/>
      <c r="Q76" s="87"/>
      <c r="R76" s="64"/>
      <c r="S76" s="67"/>
      <c r="T76" s="67"/>
      <c r="U76" s="67"/>
      <c r="V76" s="67"/>
      <c r="W76" s="84"/>
      <c r="X76" s="84"/>
      <c r="Y76" s="84"/>
      <c r="Z76" s="84"/>
      <c r="AA76" s="67"/>
      <c r="AB76" s="67"/>
      <c r="AC76" s="36" t="s">
        <v>287</v>
      </c>
      <c r="AD76" s="35"/>
      <c r="AE76" s="35"/>
      <c r="AF76" s="35" t="s">
        <v>276</v>
      </c>
      <c r="AG76" s="35"/>
      <c r="AH76" s="35"/>
      <c r="AI76" s="35"/>
      <c r="AJ76" s="35"/>
      <c r="AK76" s="35"/>
      <c r="AL76" s="35"/>
      <c r="AM76" s="35"/>
      <c r="AN76" s="35"/>
      <c r="AO76" s="35"/>
      <c r="AP76" s="64"/>
    </row>
    <row r="77" spans="1:42" ht="98.25" customHeight="1" x14ac:dyDescent="0.2">
      <c r="A77" s="67"/>
      <c r="B77" s="85"/>
      <c r="C77" s="86"/>
      <c r="D77" s="87"/>
      <c r="E77" s="87"/>
      <c r="F77" s="88"/>
      <c r="G77" s="87"/>
      <c r="H77" s="65"/>
      <c r="I77" s="65"/>
      <c r="J77" s="66"/>
      <c r="K77" s="65"/>
      <c r="L77" s="64"/>
      <c r="M77" s="88"/>
      <c r="N77" s="89"/>
      <c r="O77" s="87"/>
      <c r="P77" s="88"/>
      <c r="Q77" s="87"/>
      <c r="R77" s="64"/>
      <c r="S77" s="67"/>
      <c r="T77" s="67"/>
      <c r="U77" s="67"/>
      <c r="V77" s="67"/>
      <c r="W77" s="84"/>
      <c r="X77" s="84"/>
      <c r="Y77" s="84"/>
      <c r="Z77" s="84"/>
      <c r="AA77" s="67"/>
      <c r="AB77" s="67"/>
      <c r="AC77" s="36" t="s">
        <v>288</v>
      </c>
      <c r="AD77" s="35"/>
      <c r="AE77" s="35"/>
      <c r="AF77" s="35"/>
      <c r="AG77" s="35" t="s">
        <v>276</v>
      </c>
      <c r="AH77" s="35"/>
      <c r="AI77" s="35"/>
      <c r="AJ77" s="35"/>
      <c r="AK77" s="35"/>
      <c r="AL77" s="35"/>
      <c r="AM77" s="35"/>
      <c r="AN77" s="35"/>
      <c r="AO77" s="35"/>
      <c r="AP77" s="64"/>
    </row>
    <row r="78" spans="1:42" ht="141" customHeight="1" x14ac:dyDescent="0.2">
      <c r="A78" s="67"/>
      <c r="B78" s="85"/>
      <c r="C78" s="86"/>
      <c r="D78" s="87"/>
      <c r="E78" s="87"/>
      <c r="F78" s="88"/>
      <c r="G78" s="87"/>
      <c r="H78" s="65"/>
      <c r="I78" s="65"/>
      <c r="J78" s="66"/>
      <c r="K78" s="65"/>
      <c r="L78" s="64"/>
      <c r="M78" s="88"/>
      <c r="N78" s="89"/>
      <c r="O78" s="87"/>
      <c r="P78" s="88"/>
      <c r="Q78" s="87"/>
      <c r="R78" s="64"/>
      <c r="S78" s="67"/>
      <c r="T78" s="67"/>
      <c r="U78" s="67"/>
      <c r="V78" s="67"/>
      <c r="W78" s="84"/>
      <c r="X78" s="84"/>
      <c r="Y78" s="84"/>
      <c r="Z78" s="84"/>
      <c r="AA78" s="67"/>
      <c r="AB78" s="67"/>
      <c r="AC78" s="36" t="s">
        <v>289</v>
      </c>
      <c r="AD78" s="35"/>
      <c r="AE78" s="35"/>
      <c r="AF78" s="35"/>
      <c r="AG78" s="35" t="s">
        <v>276</v>
      </c>
      <c r="AH78" s="35" t="s">
        <v>276</v>
      </c>
      <c r="AI78" s="35"/>
      <c r="AJ78" s="35"/>
      <c r="AK78" s="35"/>
      <c r="AL78" s="35"/>
      <c r="AM78" s="35"/>
      <c r="AN78" s="35"/>
      <c r="AO78" s="35"/>
      <c r="AP78" s="64"/>
    </row>
    <row r="79" spans="1:42" ht="237" customHeight="1" x14ac:dyDescent="0.2">
      <c r="A79" s="38"/>
      <c r="B79" s="44"/>
      <c r="C79" s="46"/>
      <c r="D79" s="48"/>
      <c r="E79" s="48"/>
      <c r="F79" s="50"/>
      <c r="G79" s="48"/>
      <c r="H79" s="52"/>
      <c r="I79" s="52"/>
      <c r="J79" s="54"/>
      <c r="K79" s="52"/>
      <c r="L79" s="42"/>
      <c r="M79" s="50"/>
      <c r="N79" s="58"/>
      <c r="O79" s="48"/>
      <c r="P79" s="50"/>
      <c r="Q79" s="48"/>
      <c r="R79" s="42"/>
      <c r="S79" s="38"/>
      <c r="T79" s="38"/>
      <c r="U79" s="38"/>
      <c r="V79" s="38"/>
      <c r="W79" s="40"/>
      <c r="X79" s="40"/>
      <c r="Y79" s="40"/>
      <c r="Z79" s="40"/>
      <c r="AA79" s="38"/>
      <c r="AB79" s="38"/>
      <c r="AC79" s="34" t="s">
        <v>282</v>
      </c>
      <c r="AD79" s="25"/>
      <c r="AE79" s="25"/>
      <c r="AF79" s="25"/>
      <c r="AG79" s="25"/>
      <c r="AH79" s="25"/>
      <c r="AI79" s="25" t="s">
        <v>276</v>
      </c>
      <c r="AJ79" s="25" t="s">
        <v>276</v>
      </c>
      <c r="AK79" s="25" t="s">
        <v>276</v>
      </c>
      <c r="AL79" s="25" t="s">
        <v>276</v>
      </c>
      <c r="AM79" s="25" t="s">
        <v>276</v>
      </c>
      <c r="AN79" s="25" t="s">
        <v>276</v>
      </c>
      <c r="AO79" s="25" t="s">
        <v>276</v>
      </c>
      <c r="AP79" s="42"/>
    </row>
    <row r="80" spans="1:42" ht="165" customHeight="1" x14ac:dyDescent="0.2">
      <c r="A80" s="37" t="s">
        <v>226</v>
      </c>
      <c r="B80" s="43" t="s">
        <v>227</v>
      </c>
      <c r="C80" s="45" t="s">
        <v>240</v>
      </c>
      <c r="D80" s="47">
        <v>21</v>
      </c>
      <c r="E80" s="47" t="s">
        <v>229</v>
      </c>
      <c r="F80" s="49">
        <v>2104</v>
      </c>
      <c r="G80" s="47" t="s">
        <v>241</v>
      </c>
      <c r="H80" s="51">
        <v>1900</v>
      </c>
      <c r="I80" s="51" t="s">
        <v>239</v>
      </c>
      <c r="J80" s="53">
        <v>2024003520075</v>
      </c>
      <c r="K80" s="51" t="s">
        <v>242</v>
      </c>
      <c r="L80" s="41">
        <v>475</v>
      </c>
      <c r="M80" s="49">
        <v>2104010</v>
      </c>
      <c r="N80" s="57" t="s">
        <v>254</v>
      </c>
      <c r="O80" s="47" t="s">
        <v>255</v>
      </c>
      <c r="P80" s="49">
        <v>210401000</v>
      </c>
      <c r="Q80" s="47" t="s">
        <v>256</v>
      </c>
      <c r="R80" s="41">
        <v>50</v>
      </c>
      <c r="S80" s="37" t="s">
        <v>59</v>
      </c>
      <c r="T80" s="37"/>
      <c r="U80" s="37" t="s">
        <v>257</v>
      </c>
      <c r="V80" s="37" t="s">
        <v>66</v>
      </c>
      <c r="W80" s="39">
        <v>100706760</v>
      </c>
      <c r="X80" s="39"/>
      <c r="Y80" s="39"/>
      <c r="Z80" s="39">
        <f t="shared" si="2"/>
        <v>100706760</v>
      </c>
      <c r="AA80" s="37"/>
      <c r="AB80" s="37" t="s">
        <v>258</v>
      </c>
      <c r="AC80" s="34" t="s">
        <v>290</v>
      </c>
      <c r="AD80" s="25"/>
      <c r="AE80" s="25"/>
      <c r="AF80" s="25" t="s">
        <v>276</v>
      </c>
      <c r="AG80" s="25" t="s">
        <v>276</v>
      </c>
      <c r="AH80" s="25" t="s">
        <v>276</v>
      </c>
      <c r="AI80" s="25" t="s">
        <v>276</v>
      </c>
      <c r="AJ80" s="25" t="s">
        <v>276</v>
      </c>
      <c r="AK80" s="25" t="s">
        <v>276</v>
      </c>
      <c r="AL80" s="25" t="s">
        <v>276</v>
      </c>
      <c r="AM80" s="25" t="s">
        <v>276</v>
      </c>
      <c r="AN80" s="25" t="s">
        <v>276</v>
      </c>
      <c r="AO80" s="25" t="s">
        <v>276</v>
      </c>
      <c r="AP80" s="41" t="s">
        <v>274</v>
      </c>
    </row>
    <row r="81" spans="1:42" ht="145.5" customHeight="1" x14ac:dyDescent="0.2">
      <c r="A81" s="38"/>
      <c r="B81" s="44"/>
      <c r="C81" s="46"/>
      <c r="D81" s="48"/>
      <c r="E81" s="48"/>
      <c r="F81" s="50"/>
      <c r="G81" s="48"/>
      <c r="H81" s="52"/>
      <c r="I81" s="52"/>
      <c r="J81" s="54"/>
      <c r="K81" s="52"/>
      <c r="L81" s="42"/>
      <c r="M81" s="50"/>
      <c r="N81" s="58"/>
      <c r="O81" s="48"/>
      <c r="P81" s="50"/>
      <c r="Q81" s="48"/>
      <c r="R81" s="42"/>
      <c r="S81" s="38"/>
      <c r="T81" s="38"/>
      <c r="U81" s="38"/>
      <c r="V81" s="38"/>
      <c r="W81" s="40"/>
      <c r="X81" s="40"/>
      <c r="Y81" s="40"/>
      <c r="Z81" s="40"/>
      <c r="AA81" s="38"/>
      <c r="AB81" s="38"/>
      <c r="AC81" s="36" t="s">
        <v>291</v>
      </c>
      <c r="AD81" s="35"/>
      <c r="AE81" s="35"/>
      <c r="AF81" s="35" t="s">
        <v>276</v>
      </c>
      <c r="AG81" s="35"/>
      <c r="AH81" s="35"/>
      <c r="AI81" s="35"/>
      <c r="AJ81" s="35" t="s">
        <v>276</v>
      </c>
      <c r="AK81" s="35"/>
      <c r="AL81" s="35"/>
      <c r="AM81" s="35"/>
      <c r="AN81" s="35"/>
      <c r="AO81" s="35"/>
      <c r="AP81" s="42"/>
    </row>
    <row r="82" spans="1:42" ht="409.5" customHeight="1" x14ac:dyDescent="0.2">
      <c r="A82" s="10" t="s">
        <v>226</v>
      </c>
      <c r="B82" s="11" t="s">
        <v>227</v>
      </c>
      <c r="C82" s="12" t="s">
        <v>240</v>
      </c>
      <c r="D82" s="16">
        <v>21</v>
      </c>
      <c r="E82" s="16" t="s">
        <v>229</v>
      </c>
      <c r="F82" s="18">
        <v>2104</v>
      </c>
      <c r="G82" s="16" t="s">
        <v>241</v>
      </c>
      <c r="H82" s="13">
        <v>1900</v>
      </c>
      <c r="I82" s="13" t="s">
        <v>239</v>
      </c>
      <c r="J82" s="15">
        <v>2024003520075</v>
      </c>
      <c r="K82" s="13" t="s">
        <v>242</v>
      </c>
      <c r="L82" s="25">
        <v>474</v>
      </c>
      <c r="M82" s="18">
        <v>2104013</v>
      </c>
      <c r="N82" s="16" t="s">
        <v>259</v>
      </c>
      <c r="O82" s="20" t="s">
        <v>260</v>
      </c>
      <c r="P82" s="18" t="s">
        <v>261</v>
      </c>
      <c r="Q82" s="16" t="s">
        <v>262</v>
      </c>
      <c r="R82" s="25">
        <v>10</v>
      </c>
      <c r="S82" s="10" t="s">
        <v>59</v>
      </c>
      <c r="T82" s="10"/>
      <c r="U82" s="10" t="s">
        <v>263</v>
      </c>
      <c r="V82" s="10" t="s">
        <v>66</v>
      </c>
      <c r="W82" s="21">
        <v>132564600</v>
      </c>
      <c r="X82" s="21"/>
      <c r="Y82" s="21"/>
      <c r="Z82" s="21">
        <f t="shared" si="2"/>
        <v>132564600</v>
      </c>
      <c r="AA82" s="10"/>
      <c r="AB82" s="10" t="s">
        <v>264</v>
      </c>
      <c r="AC82" s="34" t="s">
        <v>283</v>
      </c>
      <c r="AD82" s="25"/>
      <c r="AE82" s="25"/>
      <c r="AF82" s="25" t="s">
        <v>276</v>
      </c>
      <c r="AG82" s="25" t="s">
        <v>276</v>
      </c>
      <c r="AH82" s="25" t="s">
        <v>276</v>
      </c>
      <c r="AI82" s="25" t="s">
        <v>276</v>
      </c>
      <c r="AJ82" s="25" t="s">
        <v>276</v>
      </c>
      <c r="AK82" s="25" t="s">
        <v>276</v>
      </c>
      <c r="AL82" s="25" t="s">
        <v>276</v>
      </c>
      <c r="AM82" s="25" t="s">
        <v>276</v>
      </c>
      <c r="AN82" s="25" t="s">
        <v>276</v>
      </c>
      <c r="AO82" s="25" t="s">
        <v>276</v>
      </c>
      <c r="AP82" s="33" t="s">
        <v>274</v>
      </c>
    </row>
    <row r="83" spans="1:42" ht="409.5" x14ac:dyDescent="0.2">
      <c r="A83" s="10" t="s">
        <v>226</v>
      </c>
      <c r="B83" s="11" t="s">
        <v>227</v>
      </c>
      <c r="C83" s="12" t="s">
        <v>240</v>
      </c>
      <c r="D83" s="16">
        <v>21</v>
      </c>
      <c r="E83" s="16" t="s">
        <v>229</v>
      </c>
      <c r="F83" s="18">
        <v>2104</v>
      </c>
      <c r="G83" s="16" t="s">
        <v>241</v>
      </c>
      <c r="H83" s="13">
        <v>1900</v>
      </c>
      <c r="I83" s="13" t="s">
        <v>239</v>
      </c>
      <c r="J83" s="15">
        <v>2024003520075</v>
      </c>
      <c r="K83" s="13" t="s">
        <v>242</v>
      </c>
      <c r="L83" s="25">
        <v>473</v>
      </c>
      <c r="M83" s="18">
        <v>2104008</v>
      </c>
      <c r="N83" s="20" t="s">
        <v>265</v>
      </c>
      <c r="O83" s="16" t="s">
        <v>266</v>
      </c>
      <c r="P83" s="18">
        <v>210400800</v>
      </c>
      <c r="Q83" s="16" t="s">
        <v>267</v>
      </c>
      <c r="R83" s="25">
        <v>4</v>
      </c>
      <c r="S83" s="10" t="s">
        <v>59</v>
      </c>
      <c r="T83" s="10"/>
      <c r="U83" s="10" t="s">
        <v>263</v>
      </c>
      <c r="V83" s="10" t="s">
        <v>66</v>
      </c>
      <c r="W83" s="21">
        <v>148493520</v>
      </c>
      <c r="X83" s="21"/>
      <c r="Y83" s="21"/>
      <c r="Z83" s="21">
        <f t="shared" si="2"/>
        <v>148493520</v>
      </c>
      <c r="AA83" s="10"/>
      <c r="AB83" s="10" t="s">
        <v>278</v>
      </c>
      <c r="AC83" s="34" t="s">
        <v>283</v>
      </c>
      <c r="AD83" s="25"/>
      <c r="AE83" s="25"/>
      <c r="AF83" s="25" t="s">
        <v>276</v>
      </c>
      <c r="AG83" s="25" t="s">
        <v>276</v>
      </c>
      <c r="AH83" s="25" t="s">
        <v>276</v>
      </c>
      <c r="AI83" s="25" t="s">
        <v>276</v>
      </c>
      <c r="AJ83" s="25" t="s">
        <v>276</v>
      </c>
      <c r="AK83" s="25" t="s">
        <v>276</v>
      </c>
      <c r="AL83" s="25" t="s">
        <v>276</v>
      </c>
      <c r="AM83" s="25" t="s">
        <v>276</v>
      </c>
      <c r="AN83" s="25" t="s">
        <v>276</v>
      </c>
      <c r="AO83" s="25" t="s">
        <v>276</v>
      </c>
      <c r="AP83" s="33" t="s">
        <v>274</v>
      </c>
    </row>
    <row r="84" spans="1:42" ht="84.75" customHeight="1" x14ac:dyDescent="0.2">
      <c r="A84" s="37" t="s">
        <v>226</v>
      </c>
      <c r="B84" s="43" t="s">
        <v>227</v>
      </c>
      <c r="C84" s="45" t="s">
        <v>240</v>
      </c>
      <c r="D84" s="47">
        <v>21</v>
      </c>
      <c r="E84" s="47" t="s">
        <v>229</v>
      </c>
      <c r="F84" s="49">
        <v>2104</v>
      </c>
      <c r="G84" s="47" t="s">
        <v>241</v>
      </c>
      <c r="H84" s="51">
        <v>1900</v>
      </c>
      <c r="I84" s="51" t="s">
        <v>239</v>
      </c>
      <c r="J84" s="53">
        <v>2024003520075</v>
      </c>
      <c r="K84" s="51" t="s">
        <v>242</v>
      </c>
      <c r="L84" s="41">
        <v>471</v>
      </c>
      <c r="M84" s="49">
        <v>2104001</v>
      </c>
      <c r="N84" s="47" t="s">
        <v>100</v>
      </c>
      <c r="O84" s="47" t="s">
        <v>268</v>
      </c>
      <c r="P84" s="49">
        <v>210400100</v>
      </c>
      <c r="Q84" s="47" t="s">
        <v>269</v>
      </c>
      <c r="R84" s="41">
        <v>1</v>
      </c>
      <c r="S84" s="37" t="s">
        <v>59</v>
      </c>
      <c r="T84" s="37"/>
      <c r="U84" s="37" t="s">
        <v>270</v>
      </c>
      <c r="V84" s="37" t="s">
        <v>66</v>
      </c>
      <c r="W84" s="39">
        <v>47786760</v>
      </c>
      <c r="X84" s="39"/>
      <c r="Y84" s="39"/>
      <c r="Z84" s="39">
        <f>W84+X85-Y85</f>
        <v>47786760</v>
      </c>
      <c r="AA84" s="37"/>
      <c r="AB84" s="37" t="s">
        <v>271</v>
      </c>
      <c r="AC84" s="36" t="s">
        <v>292</v>
      </c>
      <c r="AD84" s="35"/>
      <c r="AE84" s="35"/>
      <c r="AF84" s="35"/>
      <c r="AG84" s="35"/>
      <c r="AH84" s="35"/>
      <c r="AI84" s="35"/>
      <c r="AJ84" s="35"/>
      <c r="AK84" s="35"/>
      <c r="AL84" s="35"/>
      <c r="AM84" s="35"/>
      <c r="AN84" s="35" t="s">
        <v>276</v>
      </c>
      <c r="AO84" s="35" t="s">
        <v>276</v>
      </c>
      <c r="AP84" s="41"/>
    </row>
    <row r="85" spans="1:42" ht="96" customHeight="1" x14ac:dyDescent="0.2">
      <c r="A85" s="38"/>
      <c r="B85" s="44"/>
      <c r="C85" s="46"/>
      <c r="D85" s="48"/>
      <c r="E85" s="48"/>
      <c r="F85" s="50"/>
      <c r="G85" s="48"/>
      <c r="H85" s="52"/>
      <c r="I85" s="52"/>
      <c r="J85" s="54"/>
      <c r="K85" s="52"/>
      <c r="L85" s="42"/>
      <c r="M85" s="50"/>
      <c r="N85" s="48"/>
      <c r="O85" s="48"/>
      <c r="P85" s="50"/>
      <c r="Q85" s="48"/>
      <c r="R85" s="42"/>
      <c r="S85" s="38"/>
      <c r="T85" s="38"/>
      <c r="U85" s="38"/>
      <c r="V85" s="38"/>
      <c r="W85" s="40"/>
      <c r="X85" s="40"/>
      <c r="Y85" s="40"/>
      <c r="Z85" s="40"/>
      <c r="AA85" s="38"/>
      <c r="AB85" s="38"/>
      <c r="AC85" s="34" t="s">
        <v>293</v>
      </c>
      <c r="AD85" s="25"/>
      <c r="AE85" s="25"/>
      <c r="AF85" s="25" t="s">
        <v>276</v>
      </c>
      <c r="AG85" s="25"/>
      <c r="AH85" s="25"/>
      <c r="AI85" s="25"/>
      <c r="AJ85" s="25" t="s">
        <v>276</v>
      </c>
      <c r="AK85" s="25"/>
      <c r="AL85" s="25"/>
      <c r="AM85" s="25"/>
      <c r="AN85" s="25"/>
      <c r="AO85" s="25" t="s">
        <v>276</v>
      </c>
      <c r="AP85" s="42"/>
    </row>
  </sheetData>
  <autoFilter ref="A12:AA85" xr:uid="{00000000-0009-0000-0000-000000000000}">
    <filterColumn colId="4">
      <filters>
        <filter val="MINAS Y ENERGÍA"/>
      </filters>
    </filterColumn>
  </autoFilter>
  <mergeCells count="524">
    <mergeCell ref="AB75:AB79"/>
    <mergeCell ref="G74:G79"/>
    <mergeCell ref="F74:F79"/>
    <mergeCell ref="E74:E79"/>
    <mergeCell ref="D74:D79"/>
    <mergeCell ref="C74:C79"/>
    <mergeCell ref="B74:B79"/>
    <mergeCell ref="Y74:Y79"/>
    <mergeCell ref="X74:X79"/>
    <mergeCell ref="W74:W79"/>
    <mergeCell ref="V74:V79"/>
    <mergeCell ref="U74:U79"/>
    <mergeCell ref="T74:T79"/>
    <mergeCell ref="S74:S79"/>
    <mergeCell ref="R74:R79"/>
    <mergeCell ref="Q74:Q79"/>
    <mergeCell ref="P74:P79"/>
    <mergeCell ref="O74:O79"/>
    <mergeCell ref="N74:N79"/>
    <mergeCell ref="M74:M79"/>
    <mergeCell ref="L74:L79"/>
    <mergeCell ref="K74:K79"/>
    <mergeCell ref="A74:A79"/>
    <mergeCell ref="AP74:AP79"/>
    <mergeCell ref="AP67:AP69"/>
    <mergeCell ref="AA67:AA69"/>
    <mergeCell ref="Z67:Z69"/>
    <mergeCell ref="Y67:Y69"/>
    <mergeCell ref="X67:X69"/>
    <mergeCell ref="W67:W69"/>
    <mergeCell ref="V67:V69"/>
    <mergeCell ref="U67:U69"/>
    <mergeCell ref="T67:T69"/>
    <mergeCell ref="S67:S69"/>
    <mergeCell ref="R67:R70"/>
    <mergeCell ref="Q67:Q70"/>
    <mergeCell ref="P67:P70"/>
    <mergeCell ref="O67:O70"/>
    <mergeCell ref="N67:N70"/>
    <mergeCell ref="M67:M70"/>
    <mergeCell ref="A67:A70"/>
    <mergeCell ref="B67:B70"/>
    <mergeCell ref="C67:C70"/>
    <mergeCell ref="AB67:AB70"/>
    <mergeCell ref="AA74:AA79"/>
    <mergeCell ref="Z74:Z79"/>
    <mergeCell ref="J74:J79"/>
    <mergeCell ref="I74:I79"/>
    <mergeCell ref="H74:H79"/>
    <mergeCell ref="G2:AA6"/>
    <mergeCell ref="J11:R11"/>
    <mergeCell ref="A11:I11"/>
    <mergeCell ref="AB11:AP11"/>
    <mergeCell ref="B8:E8"/>
    <mergeCell ref="B9:E9"/>
    <mergeCell ref="B10:E10"/>
    <mergeCell ref="S11:AA11"/>
    <mergeCell ref="AB13:AB15"/>
    <mergeCell ref="AB16:AB18"/>
    <mergeCell ref="B13:B15"/>
    <mergeCell ref="A13:A15"/>
    <mergeCell ref="R13:R15"/>
    <mergeCell ref="Q13:Q15"/>
    <mergeCell ref="P13:P15"/>
    <mergeCell ref="O13:O15"/>
    <mergeCell ref="N13:N15"/>
    <mergeCell ref="M13:M15"/>
    <mergeCell ref="G13:G15"/>
    <mergeCell ref="F13:F15"/>
    <mergeCell ref="E13:E15"/>
    <mergeCell ref="D13:D15"/>
    <mergeCell ref="C13:C15"/>
    <mergeCell ref="L13:L15"/>
    <mergeCell ref="K13:K15"/>
    <mergeCell ref="J13:J15"/>
    <mergeCell ref="I13:I15"/>
    <mergeCell ref="H13:H15"/>
    <mergeCell ref="C16:C18"/>
    <mergeCell ref="B16:B18"/>
    <mergeCell ref="A16:A18"/>
    <mergeCell ref="R16:R18"/>
    <mergeCell ref="Q16:Q18"/>
    <mergeCell ref="P16:P18"/>
    <mergeCell ref="O16:O18"/>
    <mergeCell ref="N16:N18"/>
    <mergeCell ref="M16:M18"/>
    <mergeCell ref="H16:H18"/>
    <mergeCell ref="G16:G18"/>
    <mergeCell ref="F16:F18"/>
    <mergeCell ref="E16:E18"/>
    <mergeCell ref="D16:D18"/>
    <mergeCell ref="J16:J18"/>
    <mergeCell ref="K16:K18"/>
    <mergeCell ref="L16:L18"/>
    <mergeCell ref="I16:I18"/>
    <mergeCell ref="R19:R22"/>
    <mergeCell ref="Q19:Q22"/>
    <mergeCell ref="AB19:AB22"/>
    <mergeCell ref="A19:A22"/>
    <mergeCell ref="P19:P22"/>
    <mergeCell ref="O19:O22"/>
    <mergeCell ref="N19:N22"/>
    <mergeCell ref="M19:M22"/>
    <mergeCell ref="L19:L22"/>
    <mergeCell ref="K19:K22"/>
    <mergeCell ref="J19:J22"/>
    <mergeCell ref="F19:F22"/>
    <mergeCell ref="E19:E22"/>
    <mergeCell ref="D19:D22"/>
    <mergeCell ref="C19:C22"/>
    <mergeCell ref="B19:B22"/>
    <mergeCell ref="I19:I22"/>
    <mergeCell ref="H19:H22"/>
    <mergeCell ref="G19:G22"/>
    <mergeCell ref="B23:B25"/>
    <mergeCell ref="A23:A25"/>
    <mergeCell ref="AB23:AB25"/>
    <mergeCell ref="G23:G25"/>
    <mergeCell ref="F23:F25"/>
    <mergeCell ref="E23:E25"/>
    <mergeCell ref="D23:D25"/>
    <mergeCell ref="C23:C25"/>
    <mergeCell ref="L23:L25"/>
    <mergeCell ref="K23:K25"/>
    <mergeCell ref="J23:J25"/>
    <mergeCell ref="I23:I25"/>
    <mergeCell ref="H23:H25"/>
    <mergeCell ref="R23:R25"/>
    <mergeCell ref="M23:M25"/>
    <mergeCell ref="Q23:Q25"/>
    <mergeCell ref="P23:P25"/>
    <mergeCell ref="O23:O25"/>
    <mergeCell ref="N23:N25"/>
    <mergeCell ref="D26:D28"/>
    <mergeCell ref="C26:C28"/>
    <mergeCell ref="B26:B28"/>
    <mergeCell ref="A26:A28"/>
    <mergeCell ref="P26:P28"/>
    <mergeCell ref="O26:O28"/>
    <mergeCell ref="N26:N28"/>
    <mergeCell ref="M26:M28"/>
    <mergeCell ref="L26:L28"/>
    <mergeCell ref="K26:K28"/>
    <mergeCell ref="J26:J28"/>
    <mergeCell ref="I26:I28"/>
    <mergeCell ref="H26:H28"/>
    <mergeCell ref="G26:G28"/>
    <mergeCell ref="F26:F28"/>
    <mergeCell ref="E26:E28"/>
    <mergeCell ref="J29:J31"/>
    <mergeCell ref="K29:K31"/>
    <mergeCell ref="L29:L31"/>
    <mergeCell ref="M29:M31"/>
    <mergeCell ref="N29:N31"/>
    <mergeCell ref="O29:O31"/>
    <mergeCell ref="R26:R28"/>
    <mergeCell ref="Q26:Q28"/>
    <mergeCell ref="AB26:AB28"/>
    <mergeCell ref="A29:A31"/>
    <mergeCell ref="B29:B31"/>
    <mergeCell ref="C29:C31"/>
    <mergeCell ref="D29:D31"/>
    <mergeCell ref="E29:E31"/>
    <mergeCell ref="F29:F31"/>
    <mergeCell ref="G29:G31"/>
    <mergeCell ref="H29:H31"/>
    <mergeCell ref="I29:I31"/>
    <mergeCell ref="O32:O33"/>
    <mergeCell ref="N32:N33"/>
    <mergeCell ref="M32:M33"/>
    <mergeCell ref="L32:L33"/>
    <mergeCell ref="K32:K33"/>
    <mergeCell ref="AB29:AB31"/>
    <mergeCell ref="AB32:AB33"/>
    <mergeCell ref="R32:R33"/>
    <mergeCell ref="Q32:Q33"/>
    <mergeCell ref="P32:P33"/>
    <mergeCell ref="P29:P31"/>
    <mergeCell ref="Q29:Q31"/>
    <mergeCell ref="R29:R31"/>
    <mergeCell ref="E32:E33"/>
    <mergeCell ref="D32:D33"/>
    <mergeCell ref="C32:C33"/>
    <mergeCell ref="B32:B33"/>
    <mergeCell ref="A32:A33"/>
    <mergeCell ref="J32:J33"/>
    <mergeCell ref="I32:I33"/>
    <mergeCell ref="H32:H33"/>
    <mergeCell ref="G32:G33"/>
    <mergeCell ref="F32:F33"/>
    <mergeCell ref="F34:F35"/>
    <mergeCell ref="G34:G35"/>
    <mergeCell ref="H34:H35"/>
    <mergeCell ref="I34:I35"/>
    <mergeCell ref="J34:J35"/>
    <mergeCell ref="A34:A35"/>
    <mergeCell ref="B34:B35"/>
    <mergeCell ref="C34:C35"/>
    <mergeCell ref="D34:D35"/>
    <mergeCell ref="E34:E35"/>
    <mergeCell ref="K34:K35"/>
    <mergeCell ref="AB34:AB35"/>
    <mergeCell ref="L34:L35"/>
    <mergeCell ref="M34:M35"/>
    <mergeCell ref="N34:N35"/>
    <mergeCell ref="O34:O35"/>
    <mergeCell ref="P34:P35"/>
    <mergeCell ref="Q34:Q35"/>
    <mergeCell ref="R34:R35"/>
    <mergeCell ref="A38:A39"/>
    <mergeCell ref="B38:B39"/>
    <mergeCell ref="C38:C39"/>
    <mergeCell ref="D38:D39"/>
    <mergeCell ref="E38:E39"/>
    <mergeCell ref="K36:K37"/>
    <mergeCell ref="AB36:AB37"/>
    <mergeCell ref="R36:R37"/>
    <mergeCell ref="L36:L37"/>
    <mergeCell ref="M36:M37"/>
    <mergeCell ref="N36:N37"/>
    <mergeCell ref="O36:O37"/>
    <mergeCell ref="P36:P37"/>
    <mergeCell ref="Q36:Q37"/>
    <mergeCell ref="F36:F37"/>
    <mergeCell ref="G36:G37"/>
    <mergeCell ref="H36:H37"/>
    <mergeCell ref="I36:I37"/>
    <mergeCell ref="J36:J37"/>
    <mergeCell ref="A36:A37"/>
    <mergeCell ref="B36:B37"/>
    <mergeCell ref="C36:C37"/>
    <mergeCell ref="D36:D37"/>
    <mergeCell ref="E36:E37"/>
    <mergeCell ref="K38:K39"/>
    <mergeCell ref="L38:L39"/>
    <mergeCell ref="M38:M39"/>
    <mergeCell ref="N38:N39"/>
    <mergeCell ref="O38:O39"/>
    <mergeCell ref="P38:P39"/>
    <mergeCell ref="Q38:Q39"/>
    <mergeCell ref="R38:R39"/>
    <mergeCell ref="F38:F39"/>
    <mergeCell ref="G38:G39"/>
    <mergeCell ref="H38:H39"/>
    <mergeCell ref="I38:I39"/>
    <mergeCell ref="J38:J39"/>
    <mergeCell ref="E43:E45"/>
    <mergeCell ref="D43:D45"/>
    <mergeCell ref="C43:C45"/>
    <mergeCell ref="B43:B45"/>
    <mergeCell ref="A43:A45"/>
    <mergeCell ref="AB43:AB45"/>
    <mergeCell ref="F43:F45"/>
    <mergeCell ref="G43:G45"/>
    <mergeCell ref="H43:H45"/>
    <mergeCell ref="I43:I45"/>
    <mergeCell ref="J43:J45"/>
    <mergeCell ref="K43:K45"/>
    <mergeCell ref="L43:L45"/>
    <mergeCell ref="M43:M45"/>
    <mergeCell ref="N43:N45"/>
    <mergeCell ref="O43:O45"/>
    <mergeCell ref="P43:P45"/>
    <mergeCell ref="Q43:Q45"/>
    <mergeCell ref="R43:R45"/>
    <mergeCell ref="E52:E53"/>
    <mergeCell ref="D52:D53"/>
    <mergeCell ref="C52:C53"/>
    <mergeCell ref="B52:B53"/>
    <mergeCell ref="A52:A53"/>
    <mergeCell ref="AB47:AB49"/>
    <mergeCell ref="K47:K49"/>
    <mergeCell ref="L47:L49"/>
    <mergeCell ref="M47:M49"/>
    <mergeCell ref="N47:N49"/>
    <mergeCell ref="O47:O49"/>
    <mergeCell ref="P47:P49"/>
    <mergeCell ref="Q47:Q49"/>
    <mergeCell ref="R47:R49"/>
    <mergeCell ref="F47:F49"/>
    <mergeCell ref="G47:G49"/>
    <mergeCell ref="H47:H49"/>
    <mergeCell ref="I47:I49"/>
    <mergeCell ref="J47:J49"/>
    <mergeCell ref="A47:A49"/>
    <mergeCell ref="B47:B49"/>
    <mergeCell ref="C47:C49"/>
    <mergeCell ref="D47:D49"/>
    <mergeCell ref="E47:E49"/>
    <mergeCell ref="A54:A55"/>
    <mergeCell ref="B54:B55"/>
    <mergeCell ref="C54:C55"/>
    <mergeCell ref="D54:D55"/>
    <mergeCell ref="E54:E55"/>
    <mergeCell ref="AB52:AB53"/>
    <mergeCell ref="N52:N53"/>
    <mergeCell ref="L52:L53"/>
    <mergeCell ref="K52:K53"/>
    <mergeCell ref="M52:M53"/>
    <mergeCell ref="Q52:Q53"/>
    <mergeCell ref="P52:P53"/>
    <mergeCell ref="O52:O53"/>
    <mergeCell ref="R52:R53"/>
    <mergeCell ref="K54:K55"/>
    <mergeCell ref="R54:R55"/>
    <mergeCell ref="Q54:Q55"/>
    <mergeCell ref="P54:P55"/>
    <mergeCell ref="O54:O55"/>
    <mergeCell ref="J52:J53"/>
    <mergeCell ref="I52:I53"/>
    <mergeCell ref="H52:H53"/>
    <mergeCell ref="G52:G53"/>
    <mergeCell ref="F52:F53"/>
    <mergeCell ref="N54:N55"/>
    <mergeCell ref="M54:M55"/>
    <mergeCell ref="L54:L55"/>
    <mergeCell ref="AB54:AB55"/>
    <mergeCell ref="F54:F55"/>
    <mergeCell ref="G54:G55"/>
    <mergeCell ref="H54:H55"/>
    <mergeCell ref="I54:I55"/>
    <mergeCell ref="J54:J55"/>
    <mergeCell ref="C56:C58"/>
    <mergeCell ref="B56:B58"/>
    <mergeCell ref="A56:A58"/>
    <mergeCell ref="J56:J58"/>
    <mergeCell ref="AB56:AB58"/>
    <mergeCell ref="H56:H58"/>
    <mergeCell ref="G56:G58"/>
    <mergeCell ref="F56:F58"/>
    <mergeCell ref="E56:E58"/>
    <mergeCell ref="D56:D58"/>
    <mergeCell ref="O56:O58"/>
    <mergeCell ref="P56:P58"/>
    <mergeCell ref="Q56:Q58"/>
    <mergeCell ref="R56:R58"/>
    <mergeCell ref="I56:I58"/>
    <mergeCell ref="K56:K58"/>
    <mergeCell ref="L56:L58"/>
    <mergeCell ref="M56:M58"/>
    <mergeCell ref="N56:N58"/>
    <mergeCell ref="A59:A60"/>
    <mergeCell ref="B59:B60"/>
    <mergeCell ref="C59:C60"/>
    <mergeCell ref="D59:D60"/>
    <mergeCell ref="E59:E60"/>
    <mergeCell ref="A61:A62"/>
    <mergeCell ref="B61:B62"/>
    <mergeCell ref="C61:C62"/>
    <mergeCell ref="D61:D62"/>
    <mergeCell ref="E61:E62"/>
    <mergeCell ref="AB61:AB62"/>
    <mergeCell ref="L61:L62"/>
    <mergeCell ref="M61:M62"/>
    <mergeCell ref="N61:N62"/>
    <mergeCell ref="O61:O62"/>
    <mergeCell ref="F59:F60"/>
    <mergeCell ref="G59:G60"/>
    <mergeCell ref="H59:H60"/>
    <mergeCell ref="I59:I60"/>
    <mergeCell ref="J59:J60"/>
    <mergeCell ref="F61:F62"/>
    <mergeCell ref="G61:G62"/>
    <mergeCell ref="H61:H62"/>
    <mergeCell ref="I61:I62"/>
    <mergeCell ref="J61:J62"/>
    <mergeCell ref="AB59:AB60"/>
    <mergeCell ref="R59:R60"/>
    <mergeCell ref="Q59:Q60"/>
    <mergeCell ref="P59:P60"/>
    <mergeCell ref="O59:O60"/>
    <mergeCell ref="N59:N60"/>
    <mergeCell ref="M59:M60"/>
    <mergeCell ref="L59:L60"/>
    <mergeCell ref="K59:K60"/>
    <mergeCell ref="P63:P64"/>
    <mergeCell ref="O63:O64"/>
    <mergeCell ref="N63:N64"/>
    <mergeCell ref="M63:M64"/>
    <mergeCell ref="L63:L64"/>
    <mergeCell ref="F63:F64"/>
    <mergeCell ref="G63:G64"/>
    <mergeCell ref="H63:H64"/>
    <mergeCell ref="I63:I64"/>
    <mergeCell ref="J63:J64"/>
    <mergeCell ref="A65:A66"/>
    <mergeCell ref="B65:B66"/>
    <mergeCell ref="C65:C66"/>
    <mergeCell ref="D65:D66"/>
    <mergeCell ref="E65:E66"/>
    <mergeCell ref="A63:A64"/>
    <mergeCell ref="B63:B64"/>
    <mergeCell ref="C63:C64"/>
    <mergeCell ref="D63:D64"/>
    <mergeCell ref="E63:E64"/>
    <mergeCell ref="H67:H70"/>
    <mergeCell ref="G67:G70"/>
    <mergeCell ref="F67:F70"/>
    <mergeCell ref="C71:C73"/>
    <mergeCell ref="B71:B73"/>
    <mergeCell ref="AB65:AB66"/>
    <mergeCell ref="K65:K66"/>
    <mergeCell ref="L65:L66"/>
    <mergeCell ref="R65:R66"/>
    <mergeCell ref="M65:M66"/>
    <mergeCell ref="N65:N66"/>
    <mergeCell ref="O65:O66"/>
    <mergeCell ref="P65:P66"/>
    <mergeCell ref="Q65:Q66"/>
    <mergeCell ref="F65:F66"/>
    <mergeCell ref="G65:G66"/>
    <mergeCell ref="H65:H66"/>
    <mergeCell ref="I65:I66"/>
    <mergeCell ref="J65:J66"/>
    <mergeCell ref="E67:E70"/>
    <mergeCell ref="D67:D70"/>
    <mergeCell ref="A71:A73"/>
    <mergeCell ref="H71:H73"/>
    <mergeCell ref="G71:G73"/>
    <mergeCell ref="F71:F73"/>
    <mergeCell ref="E71:E73"/>
    <mergeCell ref="D71:D73"/>
    <mergeCell ref="L71:L73"/>
    <mergeCell ref="M71:M73"/>
    <mergeCell ref="N71:N73"/>
    <mergeCell ref="O71:O73"/>
    <mergeCell ref="P71:P73"/>
    <mergeCell ref="Q71:Q73"/>
    <mergeCell ref="R71:R73"/>
    <mergeCell ref="J71:J73"/>
    <mergeCell ref="K71:K73"/>
    <mergeCell ref="I71:I73"/>
    <mergeCell ref="AC61:AC62"/>
    <mergeCell ref="AC59:AC60"/>
    <mergeCell ref="AC63:AC64"/>
    <mergeCell ref="AC69:AC70"/>
    <mergeCell ref="AC65:AC66"/>
    <mergeCell ref="AB71:AB73"/>
    <mergeCell ref="L67:L70"/>
    <mergeCell ref="K67:K70"/>
    <mergeCell ref="J67:J70"/>
    <mergeCell ref="I67:I70"/>
    <mergeCell ref="P61:P62"/>
    <mergeCell ref="Q61:Q62"/>
    <mergeCell ref="R61:R62"/>
    <mergeCell ref="R63:R64"/>
    <mergeCell ref="K61:K62"/>
    <mergeCell ref="K63:K64"/>
    <mergeCell ref="Q63:Q64"/>
    <mergeCell ref="AC13:AC15"/>
    <mergeCell ref="AC16:AC18"/>
    <mergeCell ref="AC19:AC22"/>
    <mergeCell ref="AC23:AC25"/>
    <mergeCell ref="AC26:AC28"/>
    <mergeCell ref="AC29:AC31"/>
    <mergeCell ref="AC32:AC33"/>
    <mergeCell ref="AC34:AC35"/>
    <mergeCell ref="AC36:AC37"/>
    <mergeCell ref="AC38:AC39"/>
    <mergeCell ref="AC43:AC45"/>
    <mergeCell ref="AC47:AC49"/>
    <mergeCell ref="AC52:AC53"/>
    <mergeCell ref="AC54:AC55"/>
    <mergeCell ref="AC56:AC58"/>
    <mergeCell ref="AB38:AB39"/>
    <mergeCell ref="AB63:AB64"/>
    <mergeCell ref="A80:A81"/>
    <mergeCell ref="B80:B81"/>
    <mergeCell ref="C80:C81"/>
    <mergeCell ref="D80:D81"/>
    <mergeCell ref="E80:E81"/>
    <mergeCell ref="F80:F81"/>
    <mergeCell ref="G80:G81"/>
    <mergeCell ref="H80:H81"/>
    <mergeCell ref="I80:I81"/>
    <mergeCell ref="J80:J81"/>
    <mergeCell ref="K80:K81"/>
    <mergeCell ref="L80:L81"/>
    <mergeCell ref="M80:M81"/>
    <mergeCell ref="N80:N81"/>
    <mergeCell ref="O80:O81"/>
    <mergeCell ref="P80:P81"/>
    <mergeCell ref="Q80:Q81"/>
    <mergeCell ref="R80:R81"/>
    <mergeCell ref="S80:S81"/>
    <mergeCell ref="T80:T81"/>
    <mergeCell ref="U80:U81"/>
    <mergeCell ref="V80:V81"/>
    <mergeCell ref="W80:W81"/>
    <mergeCell ref="X80:X81"/>
    <mergeCell ref="Y80:Y81"/>
    <mergeCell ref="Z80:Z81"/>
    <mergeCell ref="AA80:AA81"/>
    <mergeCell ref="AB80:AB81"/>
    <mergeCell ref="AP80:AP81"/>
    <mergeCell ref="AP84:AP85"/>
    <mergeCell ref="A84:A85"/>
    <mergeCell ref="B84:B85"/>
    <mergeCell ref="C84:C85"/>
    <mergeCell ref="D84:D85"/>
    <mergeCell ref="E84:E85"/>
    <mergeCell ref="F84:F85"/>
    <mergeCell ref="G84:G85"/>
    <mergeCell ref="H84:H85"/>
    <mergeCell ref="I84:I85"/>
    <mergeCell ref="J84:J85"/>
    <mergeCell ref="K84:K85"/>
    <mergeCell ref="L84:L85"/>
    <mergeCell ref="M84:M85"/>
    <mergeCell ref="N84:N85"/>
    <mergeCell ref="O84:O85"/>
    <mergeCell ref="P84:P85"/>
    <mergeCell ref="Q84:Q85"/>
    <mergeCell ref="R84:R85"/>
    <mergeCell ref="S84:S85"/>
    <mergeCell ref="T84:T85"/>
    <mergeCell ref="U84:U85"/>
    <mergeCell ref="V84:V85"/>
    <mergeCell ref="W84:W85"/>
    <mergeCell ref="X84:X85"/>
    <mergeCell ref="Y84:Y85"/>
    <mergeCell ref="Z84:Z85"/>
    <mergeCell ref="AA84:AA85"/>
    <mergeCell ref="AB84:AB85"/>
  </mergeCells>
  <phoneticPr fontId="11" type="noConversion"/>
  <conditionalFormatting sqref="AD13:AO15">
    <cfRule type="containsText" dxfId="0" priority="1" operator="containsText" text="x">
      <formula>NOT(ISERROR(SEARCH("x",AD13)))</formula>
    </cfRule>
  </conditionalFormatting>
  <dataValidations count="1">
    <dataValidation type="custom" allowBlank="1" showInputMessage="1" showErrorMessage="1" error="Marque con &quot;X&quot; el mes de ejecutarse la actividad" sqref="AD13:AO15" xr:uid="{00000000-0002-0000-0000-000000000000}">
      <formula1>OR(AD13="X",AD13="x")</formula1>
    </dataValidation>
  </dataValidations>
  <pageMargins left="0.7" right="0.7" top="0.75" bottom="0.75" header="0.3" footer="0.3"/>
  <pageSetup orientation="portrait" verticalDpi="360" r:id="rId1"/>
  <ignoredErrors>
    <ignoredError sqref="P82" numberStoredAsText="1"/>
  </ignoredError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Plan de Acción 2024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cp:lastModifiedBy>
  <dcterms:created xsi:type="dcterms:W3CDTF">2022-01-24T16:02:42Z</dcterms:created>
  <dcterms:modified xsi:type="dcterms:W3CDTF">2025-01-27T15:36:08Z</dcterms:modified>
</cp:coreProperties>
</file>